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LICITACIONES PROPIAS/LICITACIONES 2024/2023 0341 MANT. MATACHANA/03 Pliegos/02 Post fisca/Anexos/"/>
    </mc:Choice>
  </mc:AlternateContent>
  <xr:revisionPtr revIDLastSave="1" documentId="8_{CE4585C0-BDAC-4321-9ECD-4F575061D358}" xr6:coauthVersionLast="47" xr6:coauthVersionMax="47" xr10:uidLastSave="{C9615A96-B9CC-41D3-A4E6-31B76F1294BC}"/>
  <bookViews>
    <workbookView xWindow="-120" yWindow="-120" windowWidth="29040" windowHeight="15720" xr2:uid="{00000000-000D-0000-FFFF-FFFF00000000}"/>
  </bookViews>
  <sheets>
    <sheet name="Anexo I Modelo oferta económica" sheetId="1" r:id="rId1"/>
  </sheets>
  <definedNames>
    <definedName name="_xlnm.Print_Area" localSheetId="0">'Anexo I Modelo oferta económica'!$B$1:$G$130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3" i="1" l="1"/>
  <c r="G37" i="1"/>
  <c r="G19" i="1"/>
  <c r="G20" i="1"/>
  <c r="G21" i="1"/>
  <c r="G22" i="1"/>
  <c r="G27" i="1"/>
  <c r="G28" i="1"/>
  <c r="G14" i="1"/>
  <c r="G15" i="1"/>
  <c r="G16" i="1"/>
  <c r="G17" i="1"/>
  <c r="G18" i="1"/>
  <c r="G23" i="1"/>
  <c r="G24" i="1"/>
  <c r="G25" i="1"/>
  <c r="G26" i="1"/>
  <c r="G95" i="1"/>
  <c r="G96" i="1"/>
  <c r="G97" i="1"/>
  <c r="G98" i="1"/>
  <c r="G99" i="1"/>
  <c r="G87" i="1"/>
  <c r="G116" i="1"/>
  <c r="G117" i="1"/>
  <c r="G118" i="1"/>
  <c r="G119" i="1"/>
  <c r="G120" i="1"/>
  <c r="G121" i="1"/>
  <c r="G122" i="1"/>
  <c r="G72" i="1"/>
  <c r="G73" i="1"/>
  <c r="G74" i="1"/>
  <c r="G75" i="1"/>
  <c r="G76" i="1"/>
  <c r="G77" i="1"/>
  <c r="E102" i="1"/>
  <c r="E91" i="1"/>
  <c r="E83" i="1"/>
  <c r="E70" i="1"/>
  <c r="E51" i="1"/>
  <c r="E44" i="1"/>
  <c r="E36" i="1"/>
  <c r="G101" i="1" l="1"/>
  <c r="G100" i="1"/>
  <c r="G94" i="1"/>
  <c r="G93" i="1"/>
  <c r="G89" i="1"/>
  <c r="G90" i="1"/>
  <c r="G78" i="1"/>
  <c r="G79" i="1"/>
  <c r="G80" i="1"/>
  <c r="G81" i="1"/>
  <c r="G82" i="1"/>
  <c r="E58" i="1"/>
  <c r="G60" i="1"/>
  <c r="G61" i="1"/>
  <c r="G62" i="1"/>
  <c r="G53" i="1"/>
  <c r="G54" i="1"/>
  <c r="G55" i="1"/>
  <c r="G56" i="1"/>
  <c r="G57" i="1"/>
  <c r="G46" i="1"/>
  <c r="G47" i="1"/>
  <c r="G48" i="1"/>
  <c r="G49" i="1"/>
  <c r="G50" i="1"/>
  <c r="G41" i="1"/>
  <c r="G42" i="1"/>
  <c r="G43" i="1"/>
  <c r="F36" i="1" l="1"/>
  <c r="G85" i="1"/>
  <c r="G86" i="1"/>
  <c r="G88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03" i="1" l="1"/>
  <c r="G102" i="1" s="1"/>
  <c r="F102" i="1"/>
  <c r="G92" i="1"/>
  <c r="G91" i="1" s="1"/>
  <c r="F83" i="1"/>
  <c r="F70" i="1"/>
  <c r="F91" i="1" l="1"/>
  <c r="G84" i="1"/>
  <c r="G83" i="1" s="1"/>
  <c r="G71" i="1"/>
  <c r="G70" i="1" s="1"/>
  <c r="F51" i="1"/>
  <c r="G38" i="1"/>
  <c r="G39" i="1"/>
  <c r="G40" i="1"/>
  <c r="F58" i="1" l="1"/>
  <c r="G59" i="1"/>
  <c r="G58" i="1" s="1"/>
  <c r="G36" i="1"/>
  <c r="G52" i="1"/>
  <c r="G51" i="1" s="1"/>
  <c r="C124" i="1"/>
  <c r="F44" i="1"/>
  <c r="G29" i="1"/>
  <c r="G45" i="1" l="1"/>
  <c r="G44" i="1" s="1"/>
  <c r="C65" i="1" s="1"/>
  <c r="G10" i="1"/>
  <c r="G11" i="1" l="1"/>
  <c r="C31" i="1" s="1"/>
  <c r="E127" i="1" l="1"/>
</calcChain>
</file>

<file path=xl/sharedStrings.xml><?xml version="1.0" encoding="utf-8"?>
<sst xmlns="http://schemas.openxmlformats.org/spreadsheetml/2006/main" count="188" uniqueCount="143">
  <si>
    <t>A) CENTROS ASISTENCIALES</t>
  </si>
  <si>
    <t>DESCRIPCIÓN</t>
  </si>
  <si>
    <t>Nº EQUIPOS</t>
  </si>
  <si>
    <t>DURACIÓN INICIAL 
CONTRATO
(Años)</t>
  </si>
  <si>
    <t>TOTAL OFERTA DURACIÓN INICIAL</t>
  </si>
  <si>
    <t>Cuota Anual Unitaria (por Autoclave)</t>
  </si>
  <si>
    <t>IMPORTE TOTAL</t>
  </si>
  <si>
    <t>CONSUMOS ESTIMADOS ANUALES</t>
  </si>
  <si>
    <t>ESTERILIZADOR A VAPOR 21ED plus</t>
  </si>
  <si>
    <t>ROLLO PAPEL TERMICO IMPRESORA GeBe SERIGRAFIA MATACHANA DIAM. 30x57mm</t>
  </si>
  <si>
    <t>RODILLO ENTINTADO PARA ETIQUETADORA MODELO METO COD. 81373</t>
  </si>
  <si>
    <t>PAPEL TERMICO IMPRESORA MAT LD100 LD500 LD1000 LD2314 LD60 L</t>
  </si>
  <si>
    <t>DESINCRUSTANTE LíQUIDO DECONEX 34 GR, 1 L</t>
  </si>
  <si>
    <t>DETERGENTE DECONEX PROZYME ALKA-X, 5 LT</t>
  </si>
  <si>
    <t>OPTIMIZADOR DE SECADO DECONEX NEUTRADRY 64, 5 L</t>
  </si>
  <si>
    <t>INDICADORES BIOLOGICOS AUTOCONTENIDOS PARA VBTF (48 horas) (50uu/caja)</t>
  </si>
  <si>
    <t>CAJA CON 3 BOLSAS DE SOLUCION ESTERILIZANTE MOD.130LF</t>
  </si>
  <si>
    <t>ETIQUETAS TIPO 1 PARA VAPOR (9000 uu/caja)(18 rollos/caja)</t>
  </si>
  <si>
    <t>IMPORTE TOTAL CENTROS ASISTENCIALES (A)</t>
  </si>
  <si>
    <t>B) HOSPITALES DE DÍA</t>
  </si>
  <si>
    <t>CENTRO / EQUIPO MÉDICO</t>
  </si>
  <si>
    <t>Nº SERIE</t>
  </si>
  <si>
    <t>HOSPITAL DE DÍA - ZARAGOZA I</t>
  </si>
  <si>
    <t>ESTERILIZADOR 130 LF-2</t>
  </si>
  <si>
    <t>E-019332</t>
  </si>
  <si>
    <t>ESTERILIZADOR 501 E-2</t>
  </si>
  <si>
    <t>E-019266</t>
  </si>
  <si>
    <t>EQUIPO LIMPIEZA ULTRASONIDOS</t>
  </si>
  <si>
    <t>24038-14075</t>
  </si>
  <si>
    <t>MESA QUIROFANO NUOVA F4E  EM2010/5</t>
  </si>
  <si>
    <t>MINICLAVE M10B</t>
  </si>
  <si>
    <t>E-015996</t>
  </si>
  <si>
    <t>SOLDADORA DE BOLSAS 500 DE R</t>
  </si>
  <si>
    <t>M-007215</t>
  </si>
  <si>
    <t>EQUIPO TRATAMIENTO DE AGUA</t>
  </si>
  <si>
    <t>J129667</t>
  </si>
  <si>
    <t>HOSPITAL DE DÍA - JEREZ DE LA FRONTERA</t>
  </si>
  <si>
    <t>E-013193</t>
  </si>
  <si>
    <t>E-016266</t>
  </si>
  <si>
    <r>
      <t>MESA QUIROFANO ALVO SERENADA 4-04</t>
    </r>
    <r>
      <rPr>
        <b/>
        <sz val="11"/>
        <color theme="1"/>
        <rFont val="Calibri"/>
        <family val="2"/>
        <scheme val="minor"/>
      </rPr>
      <t xml:space="preserve"> (*)</t>
    </r>
  </si>
  <si>
    <t>5190000278484</t>
  </si>
  <si>
    <t>E-015974</t>
  </si>
  <si>
    <t>SOLDADORA DE BOLSAS HD 650 DL</t>
  </si>
  <si>
    <t>M-007044</t>
  </si>
  <si>
    <t>HOSPITAL DE DÍA - MÁLAGA II</t>
  </si>
  <si>
    <t>E- 021672</t>
  </si>
  <si>
    <t>E-021678</t>
  </si>
  <si>
    <t>E- 018277</t>
  </si>
  <si>
    <t>SOLDADORA DE BOLSAS 500 DEL</t>
  </si>
  <si>
    <t>M-007231</t>
  </si>
  <si>
    <t>HOSPITAL DE DÍA - VALLADOLID</t>
  </si>
  <si>
    <t>E-13200</t>
  </si>
  <si>
    <t>E-17729</t>
  </si>
  <si>
    <t>MESA QUIROFANO NUOVA F4E</t>
  </si>
  <si>
    <t>E-015906</t>
  </si>
  <si>
    <t>M-07104</t>
  </si>
  <si>
    <t>IMPORTE TOTAL HOSPITALES DE DÍA (B)</t>
  </si>
  <si>
    <t>C) HOSPITALES</t>
  </si>
  <si>
    <t>DURACIÓN 
CONTRATO
(Años)</t>
  </si>
  <si>
    <t>HOSPITAL DE BARCELONA</t>
  </si>
  <si>
    <t>ESTERILIZADOR 1006 E-2</t>
  </si>
  <si>
    <t>E-23015</t>
  </si>
  <si>
    <t>E-23024</t>
  </si>
  <si>
    <t>MINICLAVE M20B</t>
  </si>
  <si>
    <t>E-24641</t>
  </si>
  <si>
    <t>MINICLAVE 21 LE</t>
  </si>
  <si>
    <t>E-13365</t>
  </si>
  <si>
    <t>SOLDADORA DE BOLSAS HM 2010 DC</t>
  </si>
  <si>
    <t>M-07594</t>
  </si>
  <si>
    <t>LAVADORA DS700</t>
  </si>
  <si>
    <t>0782007</t>
  </si>
  <si>
    <t>0782008</t>
  </si>
  <si>
    <t>CARRO ELECTRICO C/ALIMENTADOR</t>
  </si>
  <si>
    <t>M-09149</t>
  </si>
  <si>
    <t>M-09148</t>
  </si>
  <si>
    <t>PUESTO TRABAJO C/ELEVACION</t>
  </si>
  <si>
    <t>HOSPITAL DE SEVILLA</t>
  </si>
  <si>
    <t>MINICLAVE 21ED</t>
  </si>
  <si>
    <t>MINICLAVE M20-B PLUS DE 22 LTS.</t>
  </si>
  <si>
    <t>E-00933</t>
  </si>
  <si>
    <t>SOLDADORA DE BOLSAS HAWO HD 650 DL</t>
  </si>
  <si>
    <t>M-07047</t>
  </si>
  <si>
    <t>SOLDADORA DE BOLSAS HM 500 DEL</t>
  </si>
  <si>
    <t>M-00673</t>
  </si>
  <si>
    <t>E-33217</t>
  </si>
  <si>
    <t>E-33218</t>
  </si>
  <si>
    <t>LAVADORA DESINFECTADORA MAT LD500 E2</t>
  </si>
  <si>
    <t>L-04661</t>
  </si>
  <si>
    <t>HOSPITAL DE VIGO</t>
  </si>
  <si>
    <t>LAVACUÑAS ELECTRÓNICO LPIN 60SDTA</t>
  </si>
  <si>
    <t>IN15115</t>
  </si>
  <si>
    <t>010929</t>
  </si>
  <si>
    <t>SOLDADORA DE BOLSAS</t>
  </si>
  <si>
    <t>SOLDADORA DE BOLSAS HM 880DC-V</t>
  </si>
  <si>
    <t>M-001412</t>
  </si>
  <si>
    <t>M-06290</t>
  </si>
  <si>
    <t>E-31131</t>
  </si>
  <si>
    <t>E-31132</t>
  </si>
  <si>
    <t>L-03727</t>
  </si>
  <si>
    <t>L-04443</t>
  </si>
  <si>
    <t>ESTERILIZADOR M20B PLUS</t>
  </si>
  <si>
    <t>HOSPITAL DE MAJADAHONDA</t>
  </si>
  <si>
    <t xml:space="preserve">CAMARA MORTUARIA 2 CUERPOS </t>
  </si>
  <si>
    <t>F-09965</t>
  </si>
  <si>
    <t>E-23144</t>
  </si>
  <si>
    <t>E-30001</t>
  </si>
  <si>
    <t>LAVACUÑAS ELECTRONICO VERTICAL LP/AA/SDTA</t>
  </si>
  <si>
    <t>AA16013</t>
  </si>
  <si>
    <t>AA16041</t>
  </si>
  <si>
    <t>S14501</t>
  </si>
  <si>
    <t>MINICLAVE M20-B PLUS.</t>
  </si>
  <si>
    <t>E-01830</t>
  </si>
  <si>
    <t>E-01832</t>
  </si>
  <si>
    <t>5 PUERTAS DE QUIRÓFANO BATIENTE 1 HOJA 70/200</t>
  </si>
  <si>
    <t>6 PUERTAS DE QUIRÓFANO BATIENTE 1 HOJA 70/210</t>
  </si>
  <si>
    <t>1 PUERTA DE QUIRÓFANO BATIENTE 1 HOJA 90/210</t>
  </si>
  <si>
    <t>2 PUERTAS DE QUIRÓFANO BATIENTE 2 HOJAS 120/200</t>
  </si>
  <si>
    <t>6 PUERTAS DE QUIRÓFANO BATIENTE 2 HOJAS 120/210</t>
  </si>
  <si>
    <t>1 PUERTA DE QUIRÓFANO BATIENTE 2 HOJAS 160/210</t>
  </si>
  <si>
    <t>11 PUERTAS DE QUIRÓFANO CORREDERA PH-2 160/210</t>
  </si>
  <si>
    <t>2 PUERTAS QUIRÓFANO CORREDERA PH-2 120/210</t>
  </si>
  <si>
    <t>SOLDADORA DE BOLSAS 650-D</t>
  </si>
  <si>
    <t>M-05980</t>
  </si>
  <si>
    <t>SOLDADORA DE BOLSAS 850 DC</t>
  </si>
  <si>
    <t>M-00849</t>
  </si>
  <si>
    <t>L-04465</t>
  </si>
  <si>
    <t>L-04466</t>
  </si>
  <si>
    <t>IMPORTE TOTAL HOSPITALES (C)</t>
  </si>
  <si>
    <r>
      <rPr>
        <b/>
        <u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
* Todos los importes indicados son </t>
    </r>
    <r>
      <rPr>
        <u/>
        <sz val="11"/>
        <color theme="1"/>
        <rFont val="Calibri"/>
        <family val="2"/>
        <scheme val="minor"/>
      </rPr>
      <t>impuesto/s indirecto/s no incluido/s.</t>
    </r>
    <r>
      <rPr>
        <sz val="11"/>
        <color theme="1"/>
        <rFont val="Calibri"/>
        <family val="2"/>
        <scheme val="minor"/>
      </rPr>
      <t xml:space="preserve">
* Los precios unitarios ofertados </t>
    </r>
    <r>
      <rPr>
        <u/>
        <sz val="11"/>
        <color theme="1"/>
        <rFont val="Calibri"/>
        <family val="2"/>
        <scheme val="minor"/>
      </rPr>
      <t>serán mantenidos durante toda la vigencia del contrato.</t>
    </r>
    <r>
      <rPr>
        <sz val="11"/>
        <color theme="1"/>
        <rFont val="Calibri"/>
        <family val="2"/>
        <scheme val="minor"/>
      </rPr>
      <t xml:space="preserve">
* No existirá vinculación por parte de FREMAP para consumir la totalidad de los consumos estimados anuales de las etiquetadoras, esterilizadoras y consumibles del proceso de esterilización, dado que es </t>
    </r>
    <r>
      <rPr>
        <u/>
        <sz val="11"/>
        <color theme="1"/>
        <rFont val="Calibri"/>
        <family val="2"/>
        <scheme val="minor"/>
      </rPr>
      <t xml:space="preserve">meramente orientativa.
</t>
    </r>
    <r>
      <rPr>
        <sz val="11"/>
        <color theme="1"/>
        <rFont val="Calibri"/>
        <family val="2"/>
        <scheme val="minor"/>
      </rPr>
      <t xml:space="preserve">* Equipos en </t>
    </r>
    <r>
      <rPr>
        <u/>
        <sz val="11"/>
        <color theme="1"/>
        <rFont val="Calibri"/>
        <family val="2"/>
        <scheme val="minor"/>
      </rPr>
      <t>garantía</t>
    </r>
    <r>
      <rPr>
        <sz val="11"/>
        <color theme="1"/>
        <rFont val="Calibri"/>
        <family val="2"/>
        <scheme val="minor"/>
      </rPr>
      <t xml:space="preserve">:
</t>
    </r>
    <r>
      <rPr>
        <sz val="11"/>
        <color theme="1"/>
        <rFont val="Calibri"/>
        <family val="2"/>
      </rPr>
      <t xml:space="preserve">   - ESTERILIZADOR 1006 E-2 (Hospital de Sevilla)→ 19/04/2027
   - ESTERILIZADOR 1006 E-2 (Hospital de Sevilla)→ 28/04/2027
   - LAVADORA DESINFECTADORA MAT LD500 E2 (Hospital de Sevilla)→ 01/06/2025</t>
    </r>
  </si>
  <si>
    <t>CINTA IMPRESORA COLOR NEGRO CBM 920-40  selladora</t>
  </si>
  <si>
    <t>ROLLO PAPEL TERMICO IMPRESORA GEBE SERIGRAFIA MATACHANA DIAM. 60X57,5mm x 9mm</t>
  </si>
  <si>
    <t>ROLLO PAPEL IMPRESORA NO TERMICO 70 ANCHO D. 50 LONG</t>
  </si>
  <si>
    <t>PAPEL TERMICO IMPRESORA (66576.2)</t>
  </si>
  <si>
    <t xml:space="preserve">Etiquetadora Matachana de triple banda numérica para etiquetas de doble adhesivo de trazabilidad para Procesos Esterilización </t>
  </si>
  <si>
    <r>
      <t xml:space="preserve">PRECIO TOTAL OFERTA (A) + (B) + (C)
</t>
    </r>
    <r>
      <rPr>
        <b/>
        <sz val="10"/>
        <color rgb="FFFF0000"/>
        <rFont val="Calibri"/>
        <family val="2"/>
        <scheme val="minor"/>
      </rPr>
      <t>(E</t>
    </r>
    <r>
      <rPr>
        <b/>
        <u/>
        <sz val="10"/>
        <color rgb="FFFF0000"/>
        <rFont val="Calibri"/>
        <family val="2"/>
        <scheme val="minor"/>
      </rPr>
      <t>sta cifra es el dato a incluir en el campo correspondiente del Portal de Licitación Electrónica de FREMAP, en euros, Impuesto/s Indirecto/s no incluido/s</t>
    </r>
    <r>
      <rPr>
        <b/>
        <sz val="10"/>
        <color rgb="FFFF0000"/>
        <rFont val="Calibri"/>
        <family val="2"/>
        <scheme val="minor"/>
      </rPr>
      <t>)</t>
    </r>
  </si>
  <si>
    <r>
      <t xml:space="preserve">PRECIO ANUAL UNITARIO
</t>
    </r>
    <r>
      <rPr>
        <b/>
        <u/>
        <sz val="11"/>
        <color theme="0"/>
        <rFont val="Calibri"/>
        <family val="2"/>
        <scheme val="minor"/>
      </rPr>
      <t>MÁXIMO</t>
    </r>
  </si>
  <si>
    <r>
      <t xml:space="preserve">PRECIO ANUAL UNITARIO
</t>
    </r>
    <r>
      <rPr>
        <b/>
        <u/>
        <sz val="11"/>
        <color theme="0"/>
        <rFont val="Calibri"/>
        <family val="2"/>
        <scheme val="minor"/>
      </rPr>
      <t>OFERTADO</t>
    </r>
  </si>
  <si>
    <r>
      <t xml:space="preserve">PRECIO UNITARIO
</t>
    </r>
    <r>
      <rPr>
        <b/>
        <u/>
        <sz val="11"/>
        <color theme="0"/>
        <rFont val="Calibri"/>
        <family val="2"/>
        <scheme val="minor"/>
      </rPr>
      <t>MÁXIMO</t>
    </r>
  </si>
  <si>
    <r>
      <t xml:space="preserve">PRECIO UNITARIO
</t>
    </r>
    <r>
      <rPr>
        <b/>
        <u/>
        <sz val="11"/>
        <color theme="0"/>
        <rFont val="Calibri"/>
        <family val="2"/>
        <scheme val="minor"/>
      </rPr>
      <t>OFERTADO</t>
    </r>
  </si>
  <si>
    <t xml:space="preserve">IMPORTE TOTAL </t>
  </si>
  <si>
    <r>
      <t xml:space="preserve"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</t>
    </r>
    <r>
      <rPr>
        <b/>
        <sz val="11"/>
        <color rgb="FF000000"/>
        <rFont val="Calibri"/>
        <family val="2"/>
        <scheme val="minor"/>
      </rPr>
      <t>Contratación del servicio de mantenimiento del equipamiento marca ANTONIO MATACHANA, suministro de esterilizadoras, etiquetadoras y sus fungibles, para los Centros Sanitarios de FREMAP, Mutua Colaboradora con la Seguridad Social nº 61.</t>
    </r>
    <r>
      <rPr>
        <sz val="11"/>
        <color rgb="FF000000"/>
        <rFont val="Calibri"/>
        <family val="2"/>
        <scheme val="minor"/>
      </rPr>
      <t>, comprometiéndose a su ejecución con estricta sujeción a los Pliegos de Cláusulas Administrativas y de Prescripciones Técnicas que han de regir la adjudicación y ejecución del mismo, en las siguientes condiciones:</t>
    </r>
  </si>
  <si>
    <r>
      <t xml:space="preserve">Instrucciones de cumplimentación de presente fichero: 
</t>
    </r>
    <r>
      <rPr>
        <b/>
        <u/>
        <sz val="14"/>
        <color rgb="FFFF0000"/>
        <rFont val="Calibri"/>
        <family val="2"/>
      </rPr>
      <t>ÚNICAMENTE SE CUMPLIMENTARÁ POR EL LICITADOR LAS CASILLAS DE COLOR GRIS (en Euros - €)</t>
    </r>
    <r>
      <rPr>
        <b/>
        <u/>
        <sz val="12"/>
        <rFont val="Calibri"/>
        <family val="2"/>
      </rPr>
      <t xml:space="preserve">, así como sus datos identificativos. </t>
    </r>
  </si>
  <si>
    <r>
      <t>Anexo I - Modelo de oferta económica
(</t>
    </r>
    <r>
      <rPr>
        <b/>
        <u/>
        <sz val="11"/>
        <color indexed="9"/>
        <rFont val="GE Inspira"/>
      </rPr>
      <t>Impuesto/s indirecto/s no incluido/s</t>
    </r>
    <r>
      <rPr>
        <b/>
        <sz val="11"/>
        <color indexed="9"/>
        <rFont val="GE Inspira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</si>
</sst>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9"/>
      <name val="GE Inspira"/>
      <family val="2"/>
    </font>
    <font>
      <b/>
      <u/>
      <sz val="11"/>
      <color indexed="9"/>
      <name val="GE Inspira"/>
    </font>
    <font>
      <b/>
      <sz val="14"/>
      <color theme="1"/>
      <name val="Arial"/>
      <family val="2"/>
    </font>
    <font>
      <b/>
      <sz val="12"/>
      <name val="Calibri"/>
      <family val="2"/>
    </font>
    <font>
      <b/>
      <u/>
      <sz val="14"/>
      <color rgb="FFFF0000"/>
      <name val="Calibri"/>
      <family val="2"/>
    </font>
    <font>
      <b/>
      <u/>
      <sz val="12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FF000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theme="5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theme="5" tint="0.79998168889431442"/>
      </patternFill>
    </fill>
    <fill>
      <patternFill patternType="solid">
        <fgColor rgb="FFFFC000"/>
        <bgColor theme="5" tint="0.79998168889431442"/>
      </patternFill>
    </fill>
    <fill>
      <patternFill patternType="solid">
        <fgColor theme="7" tint="0.79998168889431442"/>
        <bgColor theme="5" tint="0.79998168889431442"/>
      </patternFill>
    </fill>
    <fill>
      <patternFill patternType="solid">
        <fgColor theme="4" tint="0.79998168889431442"/>
        <bgColor theme="5" tint="0.79998168889431442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7">
    <xf numFmtId="0" fontId="0" fillId="0" borderId="0" xfId="0"/>
    <xf numFmtId="0" fontId="5" fillId="0" borderId="0" xfId="0" applyFont="1" applyAlignment="1">
      <alignment horizontal="center"/>
    </xf>
    <xf numFmtId="0" fontId="13" fillId="0" borderId="0" xfId="0" applyFont="1"/>
    <xf numFmtId="44" fontId="0" fillId="0" borderId="0" xfId="0" applyNumberFormat="1"/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 vertical="center"/>
    </xf>
    <xf numFmtId="44" fontId="11" fillId="0" borderId="4" xfId="0" applyNumberFormat="1" applyFont="1" applyBorder="1" applyAlignment="1">
      <alignment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44" fontId="2" fillId="0" borderId="15" xfId="0" applyNumberFormat="1" applyFont="1" applyBorder="1" applyAlignment="1">
      <alignment horizontal="center" vertical="center" wrapText="1"/>
    </xf>
    <xf numFmtId="44" fontId="0" fillId="5" borderId="0" xfId="1" applyFont="1" applyFill="1" applyBorder="1" applyAlignment="1" applyProtection="1">
      <alignment horizontal="left" vertical="center"/>
      <protection locked="0"/>
    </xf>
    <xf numFmtId="44" fontId="0" fillId="5" borderId="5" xfId="1" applyFont="1" applyFill="1" applyBorder="1" applyAlignment="1" applyProtection="1">
      <alignment horizontal="left" vertical="center"/>
      <protection locked="0"/>
    </xf>
    <xf numFmtId="44" fontId="2" fillId="0" borderId="6" xfId="0" applyNumberFormat="1" applyFont="1" applyBorder="1" applyAlignment="1">
      <alignment horizontal="center" vertical="center" wrapText="1"/>
    </xf>
    <xf numFmtId="44" fontId="21" fillId="2" borderId="2" xfId="0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1" fontId="0" fillId="6" borderId="1" xfId="0" applyNumberFormat="1" applyFill="1" applyBorder="1" applyAlignment="1">
      <alignment horizontal="center" vertical="center"/>
    </xf>
    <xf numFmtId="44" fontId="0" fillId="6" borderId="1" xfId="1" applyFont="1" applyFill="1" applyBorder="1" applyProtection="1"/>
    <xf numFmtId="49" fontId="0" fillId="6" borderId="1" xfId="0" applyNumberFormat="1" applyFill="1" applyBorder="1" applyAlignment="1">
      <alignment horizontal="center" vertical="center"/>
    </xf>
    <xf numFmtId="44" fontId="1" fillId="6" borderId="1" xfId="1" applyFont="1" applyFill="1" applyBorder="1" applyAlignment="1" applyProtection="1">
      <alignment horizontal="center" vertical="center"/>
    </xf>
    <xf numFmtId="0" fontId="0" fillId="0" borderId="25" xfId="0" applyBorder="1"/>
    <xf numFmtId="0" fontId="0" fillId="0" borderId="0" xfId="0" applyBorder="1"/>
    <xf numFmtId="0" fontId="0" fillId="0" borderId="26" xfId="0" applyBorder="1"/>
    <xf numFmtId="0" fontId="21" fillId="2" borderId="27" xfId="0" applyFont="1" applyFill="1" applyBorder="1" applyAlignment="1">
      <alignment horizontal="center" vertical="center" wrapText="1"/>
    </xf>
    <xf numFmtId="0" fontId="21" fillId="2" borderId="28" xfId="0" applyFont="1" applyFill="1" applyBorder="1" applyAlignment="1">
      <alignment horizontal="center" vertical="center" wrapText="1"/>
    </xf>
    <xf numFmtId="44" fontId="0" fillId="0" borderId="29" xfId="1" applyFont="1" applyBorder="1" applyAlignment="1" applyProtection="1">
      <alignment vertical="center"/>
    </xf>
    <xf numFmtId="0" fontId="0" fillId="0" borderId="29" xfId="0" applyBorder="1"/>
    <xf numFmtId="0" fontId="0" fillId="0" borderId="30" xfId="0" applyBorder="1"/>
    <xf numFmtId="0" fontId="21" fillId="2" borderId="19" xfId="0" applyFont="1" applyFill="1" applyBorder="1" applyAlignment="1">
      <alignment horizontal="center" vertical="center" wrapText="1"/>
    </xf>
    <xf numFmtId="0" fontId="21" fillId="2" borderId="20" xfId="0" applyFont="1" applyFill="1" applyBorder="1" applyAlignment="1">
      <alignment horizontal="center" vertical="center" wrapText="1"/>
    </xf>
    <xf numFmtId="0" fontId="0" fillId="6" borderId="19" xfId="0" applyFill="1" applyBorder="1"/>
    <xf numFmtId="0" fontId="0" fillId="6" borderId="19" xfId="0" applyFill="1" applyBorder="1" applyAlignment="1">
      <alignment horizontal="left" vertical="center" wrapText="1"/>
    </xf>
    <xf numFmtId="1" fontId="11" fillId="7" borderId="1" xfId="0" applyNumberFormat="1" applyFont="1" applyFill="1" applyBorder="1" applyAlignment="1">
      <alignment horizontal="center" vertical="center" wrapText="1"/>
    </xf>
    <xf numFmtId="44" fontId="2" fillId="7" borderId="1" xfId="0" applyNumberFormat="1" applyFont="1" applyFill="1" applyBorder="1" applyAlignment="1">
      <alignment horizontal="center" vertical="center" wrapText="1"/>
    </xf>
    <xf numFmtId="1" fontId="11" fillId="8" borderId="1" xfId="0" applyNumberFormat="1" applyFont="1" applyFill="1" applyBorder="1" applyAlignment="1">
      <alignment horizontal="center" vertical="center" wrapText="1"/>
    </xf>
    <xf numFmtId="44" fontId="2" fillId="8" borderId="1" xfId="0" applyNumberFormat="1" applyFont="1" applyFill="1" applyBorder="1" applyAlignment="1">
      <alignment horizontal="center" vertical="center" wrapText="1"/>
    </xf>
    <xf numFmtId="0" fontId="0" fillId="9" borderId="19" xfId="0" applyFill="1" applyBorder="1"/>
    <xf numFmtId="0" fontId="0" fillId="9" borderId="1" xfId="0" applyFill="1" applyBorder="1" applyAlignment="1">
      <alignment horizontal="center" vertical="center"/>
    </xf>
    <xf numFmtId="1" fontId="0" fillId="9" borderId="1" xfId="0" applyNumberFormat="1" applyFill="1" applyBorder="1" applyAlignment="1">
      <alignment horizontal="center" vertical="center"/>
    </xf>
    <xf numFmtId="44" fontId="0" fillId="9" borderId="1" xfId="1" applyFont="1" applyFill="1" applyBorder="1" applyProtection="1"/>
    <xf numFmtId="49" fontId="2" fillId="10" borderId="11" xfId="0" applyNumberFormat="1" applyFont="1" applyFill="1" applyBorder="1" applyAlignment="1">
      <alignment horizontal="left" vertical="center" wrapText="1"/>
    </xf>
    <xf numFmtId="0" fontId="0" fillId="10" borderId="12" xfId="0" applyFill="1" applyBorder="1" applyAlignment="1">
      <alignment horizontal="center" vertical="center" wrapText="1"/>
    </xf>
    <xf numFmtId="1" fontId="0" fillId="10" borderId="12" xfId="0" applyNumberFormat="1" applyFill="1" applyBorder="1" applyAlignment="1">
      <alignment horizontal="center" vertical="center" wrapText="1"/>
    </xf>
    <xf numFmtId="44" fontId="0" fillId="11" borderId="13" xfId="1" applyFont="1" applyFill="1" applyBorder="1" applyAlignment="1" applyProtection="1">
      <alignment horizontal="left" vertical="center"/>
    </xf>
    <xf numFmtId="44" fontId="2" fillId="11" borderId="6" xfId="0" applyNumberFormat="1" applyFont="1" applyFill="1" applyBorder="1" applyAlignment="1">
      <alignment horizontal="center" vertical="center" wrapText="1"/>
    </xf>
    <xf numFmtId="49" fontId="2" fillId="10" borderId="16" xfId="0" applyNumberFormat="1" applyFont="1" applyFill="1" applyBorder="1" applyAlignment="1">
      <alignment horizontal="left" vertical="center" wrapText="1"/>
    </xf>
    <xf numFmtId="0" fontId="0" fillId="10" borderId="17" xfId="0" applyFill="1" applyBorder="1" applyAlignment="1">
      <alignment horizontal="center" vertical="center" wrapText="1"/>
    </xf>
    <xf numFmtId="1" fontId="0" fillId="10" borderId="17" xfId="0" applyNumberFormat="1" applyFill="1" applyBorder="1" applyAlignment="1">
      <alignment horizontal="center" vertical="center" wrapText="1"/>
    </xf>
    <xf numFmtId="44" fontId="0" fillId="11" borderId="18" xfId="1" applyFont="1" applyFill="1" applyBorder="1" applyAlignment="1" applyProtection="1">
      <alignment horizontal="left" vertical="center"/>
    </xf>
    <xf numFmtId="49" fontId="2" fillId="10" borderId="19" xfId="0" applyNumberFormat="1" applyFont="1" applyFill="1" applyBorder="1" applyAlignment="1">
      <alignment horizontal="left" vertical="center" wrapText="1"/>
    </xf>
    <xf numFmtId="0" fontId="0" fillId="10" borderId="1" xfId="0" applyFill="1" applyBorder="1" applyAlignment="1">
      <alignment horizontal="center" vertical="center" wrapText="1"/>
    </xf>
    <xf numFmtId="1" fontId="0" fillId="10" borderId="1" xfId="0" applyNumberFormat="1" applyFill="1" applyBorder="1" applyAlignment="1">
      <alignment horizontal="center" vertical="center" wrapText="1"/>
    </xf>
    <xf numFmtId="44" fontId="0" fillId="11" borderId="20" xfId="1" applyFont="1" applyFill="1" applyBorder="1" applyAlignment="1" applyProtection="1">
      <alignment horizontal="left" vertical="center"/>
    </xf>
    <xf numFmtId="49" fontId="19" fillId="10" borderId="19" xfId="0" applyNumberFormat="1" applyFont="1" applyFill="1" applyBorder="1" applyAlignment="1">
      <alignment horizontal="left" vertical="center" wrapText="1"/>
    </xf>
    <xf numFmtId="0" fontId="20" fillId="10" borderId="1" xfId="0" applyFont="1" applyFill="1" applyBorder="1" applyAlignment="1">
      <alignment horizontal="center" vertical="center" wrapText="1"/>
    </xf>
    <xf numFmtId="1" fontId="20" fillId="10" borderId="1" xfId="0" applyNumberFormat="1" applyFont="1" applyFill="1" applyBorder="1" applyAlignment="1">
      <alignment horizontal="center" vertical="center" wrapText="1"/>
    </xf>
    <xf numFmtId="44" fontId="20" fillId="11" borderId="20" xfId="1" applyFont="1" applyFill="1" applyBorder="1" applyAlignment="1" applyProtection="1">
      <alignment horizontal="left" vertical="center"/>
    </xf>
    <xf numFmtId="49" fontId="2" fillId="10" borderId="21" xfId="0" applyNumberFormat="1" applyFont="1" applyFill="1" applyBorder="1" applyAlignment="1">
      <alignment horizontal="left" vertical="center" wrapText="1"/>
    </xf>
    <xf numFmtId="0" fontId="0" fillId="10" borderId="22" xfId="0" applyFill="1" applyBorder="1" applyAlignment="1">
      <alignment horizontal="center" vertical="center" wrapText="1"/>
    </xf>
    <xf numFmtId="1" fontId="0" fillId="10" borderId="22" xfId="0" applyNumberFormat="1" applyFill="1" applyBorder="1" applyAlignment="1">
      <alignment horizontal="center" vertical="center" wrapText="1"/>
    </xf>
    <xf numFmtId="44" fontId="0" fillId="11" borderId="23" xfId="1" applyFont="1" applyFill="1" applyBorder="1" applyAlignment="1" applyProtection="1">
      <alignment horizontal="left" vertical="center"/>
    </xf>
    <xf numFmtId="44" fontId="2" fillId="11" borderId="2" xfId="0" applyNumberFormat="1" applyFont="1" applyFill="1" applyBorder="1" applyAlignment="1">
      <alignment horizontal="center" vertical="center" wrapText="1"/>
    </xf>
    <xf numFmtId="44" fontId="21" fillId="2" borderId="31" xfId="0" applyNumberFormat="1" applyFont="1" applyFill="1" applyBorder="1" applyAlignment="1">
      <alignment horizontal="center" vertical="center" wrapText="1"/>
    </xf>
    <xf numFmtId="44" fontId="2" fillId="0" borderId="10" xfId="0" applyNumberFormat="1" applyFont="1" applyBorder="1" applyAlignment="1">
      <alignment horizontal="center" vertical="center" wrapText="1"/>
    </xf>
    <xf numFmtId="44" fontId="21" fillId="2" borderId="8" xfId="0" applyNumberFormat="1" applyFont="1" applyFill="1" applyBorder="1" applyAlignment="1">
      <alignment horizontal="center" vertical="center" wrapText="1"/>
    </xf>
    <xf numFmtId="44" fontId="2" fillId="12" borderId="20" xfId="1" applyFont="1" applyFill="1" applyBorder="1" applyAlignment="1" applyProtection="1">
      <alignment horizontal="center" vertical="center" wrapText="1"/>
    </xf>
    <xf numFmtId="44" fontId="2" fillId="13" borderId="20" xfId="1" applyFont="1" applyFill="1" applyBorder="1" applyAlignment="1" applyProtection="1">
      <alignment horizontal="center" vertical="center" wrapText="1"/>
    </xf>
    <xf numFmtId="44" fontId="2" fillId="14" borderId="20" xfId="1" applyFont="1" applyFill="1" applyBorder="1" applyAlignment="1" applyProtection="1">
      <alignment horizontal="center" vertical="center" wrapText="1"/>
    </xf>
    <xf numFmtId="44" fontId="2" fillId="15" borderId="20" xfId="1" applyFont="1" applyFill="1" applyBorder="1" applyAlignment="1" applyProtection="1">
      <alignment horizontal="center" vertical="center" wrapText="1"/>
    </xf>
    <xf numFmtId="44" fontId="2" fillId="10" borderId="6" xfId="1" applyFont="1" applyFill="1" applyBorder="1" applyAlignment="1" applyProtection="1">
      <alignment horizontal="center" vertical="center" wrapText="1"/>
    </xf>
    <xf numFmtId="44" fontId="2" fillId="10" borderId="14" xfId="1" applyFont="1" applyFill="1" applyBorder="1" applyAlignment="1" applyProtection="1">
      <alignment horizontal="center" vertical="center" wrapText="1"/>
    </xf>
    <xf numFmtId="44" fontId="2" fillId="10" borderId="24" xfId="1" applyFont="1" applyFill="1" applyBorder="1" applyAlignment="1" applyProtection="1">
      <alignment horizontal="center" vertical="center" wrapText="1"/>
    </xf>
    <xf numFmtId="44" fontId="0" fillId="9" borderId="1" xfId="1" applyNumberFormat="1" applyFont="1" applyFill="1" applyBorder="1" applyProtection="1"/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left" vertical="center"/>
    </xf>
    <xf numFmtId="0" fontId="11" fillId="7" borderId="2" xfId="0" applyFont="1" applyFill="1" applyBorder="1" applyAlignment="1">
      <alignment horizontal="left" vertical="center" wrapText="1"/>
    </xf>
    <xf numFmtId="0" fontId="11" fillId="7" borderId="3" xfId="0" applyFont="1" applyFill="1" applyBorder="1" applyAlignment="1">
      <alignment horizontal="left" vertical="center"/>
    </xf>
    <xf numFmtId="0" fontId="11" fillId="7" borderId="4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left" vertical="center"/>
    </xf>
    <xf numFmtId="0" fontId="11" fillId="8" borderId="3" xfId="0" applyFont="1" applyFill="1" applyBorder="1" applyAlignment="1">
      <alignment horizontal="left" vertical="center"/>
    </xf>
    <xf numFmtId="0" fontId="11" fillId="8" borderId="4" xfId="0" applyFont="1" applyFill="1" applyBorder="1" applyAlignment="1">
      <alignment horizontal="left" vertical="center"/>
    </xf>
    <xf numFmtId="0" fontId="11" fillId="7" borderId="19" xfId="0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11" fillId="8" borderId="19" xfId="0" applyFont="1" applyFill="1" applyBorder="1" applyAlignment="1">
      <alignment horizontal="left" vertical="center" wrapText="1"/>
    </xf>
    <xf numFmtId="0" fontId="11" fillId="8" borderId="1" xfId="0" applyFont="1" applyFill="1" applyBorder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14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B1:H131"/>
  <sheetViews>
    <sheetView tabSelected="1" topLeftCell="B1" zoomScale="85" zoomScaleNormal="85" zoomScaleSheetLayoutView="80" workbookViewId="0">
      <selection activeCell="H5" sqref="H5"/>
    </sheetView>
  </sheetViews>
  <sheetFormatPr baseColWidth="10" defaultColWidth="11" defaultRowHeight="15" outlineLevelRow="2"/>
  <cols>
    <col min="2" max="2" width="54.140625" bestFit="1" customWidth="1"/>
    <col min="3" max="3" width="29.140625" bestFit="1" customWidth="1"/>
    <col min="4" max="4" width="15.5703125" customWidth="1"/>
    <col min="5" max="6" width="21" customWidth="1"/>
    <col min="7" max="7" width="27.85546875" customWidth="1"/>
    <col min="8" max="8" width="69.7109375" customWidth="1"/>
  </cols>
  <sheetData>
    <row r="1" spans="2:8" ht="53.1" customHeight="1">
      <c r="B1" s="75" t="s">
        <v>142</v>
      </c>
      <c r="C1" s="75"/>
      <c r="D1" s="75"/>
      <c r="E1" s="75"/>
      <c r="F1" s="75"/>
      <c r="G1" s="75"/>
    </row>
    <row r="2" spans="2:8" ht="18">
      <c r="B2" s="1"/>
      <c r="C2" s="1"/>
      <c r="D2" s="1"/>
      <c r="E2" s="1"/>
      <c r="F2" s="1"/>
      <c r="G2" s="1"/>
    </row>
    <row r="3" spans="2:8" ht="55.5" customHeight="1">
      <c r="B3" s="76" t="s">
        <v>141</v>
      </c>
      <c r="C3" s="76"/>
      <c r="D3" s="76"/>
      <c r="E3" s="76"/>
      <c r="F3" s="76"/>
      <c r="G3" s="76"/>
    </row>
    <row r="4" spans="2:8" ht="18">
      <c r="B4" s="1"/>
      <c r="C4" s="1"/>
      <c r="D4" s="1"/>
      <c r="E4" s="1"/>
      <c r="F4" s="1"/>
      <c r="G4" s="1"/>
    </row>
    <row r="5" spans="2:8" ht="90.75" customHeight="1">
      <c r="B5" s="77" t="s">
        <v>140</v>
      </c>
      <c r="C5" s="77"/>
      <c r="D5" s="77"/>
      <c r="E5" s="77"/>
      <c r="F5" s="77"/>
      <c r="G5" s="77"/>
    </row>
    <row r="6" spans="2:8" ht="15.75" thickBot="1"/>
    <row r="7" spans="2:8" ht="32.25" customHeight="1" thickBot="1">
      <c r="B7" s="78" t="s">
        <v>0</v>
      </c>
      <c r="C7" s="79"/>
      <c r="D7" s="79"/>
      <c r="E7" s="79"/>
      <c r="F7" s="79"/>
      <c r="G7" s="80"/>
    </row>
    <row r="8" spans="2:8" ht="15.75" thickBot="1">
      <c r="B8" s="22"/>
      <c r="C8" s="23"/>
      <c r="D8" s="23"/>
      <c r="E8" s="23"/>
      <c r="F8" s="23"/>
      <c r="G8" s="24"/>
    </row>
    <row r="9" spans="2:8" ht="60.75" thickBot="1">
      <c r="B9" s="9" t="s">
        <v>1</v>
      </c>
      <c r="C9" s="10" t="s">
        <v>2</v>
      </c>
      <c r="D9" s="10" t="s">
        <v>3</v>
      </c>
      <c r="E9" s="10" t="s">
        <v>135</v>
      </c>
      <c r="F9" s="10" t="s">
        <v>136</v>
      </c>
      <c r="G9" s="11" t="s">
        <v>4</v>
      </c>
      <c r="H9" s="3"/>
    </row>
    <row r="10" spans="2:8" ht="27.75" customHeight="1" thickBot="1">
      <c r="B10" s="42" t="s">
        <v>5</v>
      </c>
      <c r="C10" s="43">
        <v>176</v>
      </c>
      <c r="D10" s="44">
        <v>3</v>
      </c>
      <c r="E10" s="45">
        <v>1105.3900000000001</v>
      </c>
      <c r="F10" s="13"/>
      <c r="G10" s="71" t="str">
        <f>IF(F10&lt;=0,"Error Precio",IF(F10&gt;E10,"Error Precio",ROUND(D10*F10*C10,2)))</f>
        <v>Error Precio</v>
      </c>
      <c r="H10" s="3"/>
    </row>
    <row r="11" spans="2:8" ht="69" customHeight="1" thickBot="1">
      <c r="B11" s="22"/>
      <c r="C11" s="23"/>
      <c r="D11" s="23"/>
      <c r="E11" s="23"/>
      <c r="F11" s="46" t="s">
        <v>6</v>
      </c>
      <c r="G11" s="12" t="str">
        <f>+IF(COUNTIF(G10:G10,"Error Precio"),"Oferta Incompleta. Algún Precio por encima del Precio Máximo o menor/igual que cero.",SUM(G10:G10))</f>
        <v>Oferta Incompleta. Algún Precio por encima del Precio Máximo o menor/igual que cero.</v>
      </c>
      <c r="H11" s="3"/>
    </row>
    <row r="12" spans="2:8">
      <c r="B12" s="22"/>
      <c r="C12" s="23"/>
      <c r="D12" s="23"/>
      <c r="E12" s="23"/>
      <c r="F12" s="23"/>
      <c r="G12" s="24"/>
    </row>
    <row r="13" spans="2:8" ht="60.75" thickBot="1">
      <c r="B13" s="25" t="s">
        <v>1</v>
      </c>
      <c r="C13" s="8" t="s">
        <v>7</v>
      </c>
      <c r="D13" s="8" t="s">
        <v>3</v>
      </c>
      <c r="E13" s="8" t="s">
        <v>137</v>
      </c>
      <c r="F13" s="7" t="s">
        <v>138</v>
      </c>
      <c r="G13" s="26" t="s">
        <v>4</v>
      </c>
    </row>
    <row r="14" spans="2:8" ht="28.5" customHeight="1">
      <c r="B14" s="47" t="s">
        <v>8</v>
      </c>
      <c r="C14" s="48">
        <v>1</v>
      </c>
      <c r="D14" s="49">
        <v>3</v>
      </c>
      <c r="E14" s="50">
        <v>5540</v>
      </c>
      <c r="F14" s="14"/>
      <c r="G14" s="72" t="str">
        <f>IF(F14&lt;=0,"Error Precio",IF(F14&gt;E14,"Error Precio",ROUND(D14*F14*C14,2)))</f>
        <v>Error Precio</v>
      </c>
    </row>
    <row r="15" spans="2:8" ht="27.75" customHeight="1">
      <c r="B15" s="51" t="s">
        <v>133</v>
      </c>
      <c r="C15" s="52">
        <v>7</v>
      </c>
      <c r="D15" s="53">
        <v>3</v>
      </c>
      <c r="E15" s="54">
        <v>417</v>
      </c>
      <c r="F15" s="14"/>
      <c r="G15" s="73" t="str">
        <f t="shared" ref="G15:G28" si="0">IF(F15&lt;=0,"Error Precio",IF(F15&gt;E15,"Error Precio",ROUND(D15*F15*C15,2)))</f>
        <v>Error Precio</v>
      </c>
      <c r="H15" s="3"/>
    </row>
    <row r="16" spans="2:8" ht="27.75" customHeight="1">
      <c r="B16" s="55" t="s">
        <v>9</v>
      </c>
      <c r="C16" s="56">
        <v>780</v>
      </c>
      <c r="D16" s="57">
        <v>3</v>
      </c>
      <c r="E16" s="58">
        <v>1.54</v>
      </c>
      <c r="F16" s="14"/>
      <c r="G16" s="73" t="str">
        <f t="shared" si="0"/>
        <v>Error Precio</v>
      </c>
      <c r="H16" s="3"/>
    </row>
    <row r="17" spans="2:7" ht="27.75" customHeight="1">
      <c r="B17" s="55" t="s">
        <v>130</v>
      </c>
      <c r="C17" s="56">
        <v>280</v>
      </c>
      <c r="D17" s="57">
        <v>3</v>
      </c>
      <c r="E17" s="58">
        <v>4.46</v>
      </c>
      <c r="F17" s="14"/>
      <c r="G17" s="73" t="str">
        <f t="shared" si="0"/>
        <v>Error Precio</v>
      </c>
    </row>
    <row r="18" spans="2:7" ht="27.75" customHeight="1">
      <c r="B18" s="55" t="s">
        <v>10</v>
      </c>
      <c r="C18" s="56">
        <v>5</v>
      </c>
      <c r="D18" s="57">
        <v>3</v>
      </c>
      <c r="E18" s="58">
        <v>17.66</v>
      </c>
      <c r="F18" s="14"/>
      <c r="G18" s="73" t="str">
        <f t="shared" si="0"/>
        <v>Error Precio</v>
      </c>
    </row>
    <row r="19" spans="2:7" ht="27.75" customHeight="1">
      <c r="B19" s="55" t="s">
        <v>11</v>
      </c>
      <c r="C19" s="56">
        <v>10</v>
      </c>
      <c r="D19" s="57">
        <v>3</v>
      </c>
      <c r="E19" s="58">
        <v>4.2699999999999996</v>
      </c>
      <c r="F19" s="14"/>
      <c r="G19" s="73" t="str">
        <f t="shared" si="0"/>
        <v>Error Precio</v>
      </c>
    </row>
    <row r="20" spans="2:7" ht="27.75" customHeight="1">
      <c r="B20" s="55" t="s">
        <v>131</v>
      </c>
      <c r="C20" s="56">
        <v>56</v>
      </c>
      <c r="D20" s="57">
        <v>3</v>
      </c>
      <c r="E20" s="58">
        <v>1.33</v>
      </c>
      <c r="F20" s="14"/>
      <c r="G20" s="73" t="str">
        <f t="shared" si="0"/>
        <v>Error Precio</v>
      </c>
    </row>
    <row r="21" spans="2:7" ht="27.75" customHeight="1">
      <c r="B21" s="55" t="s">
        <v>132</v>
      </c>
      <c r="C21" s="56">
        <v>40</v>
      </c>
      <c r="D21" s="57">
        <v>3</v>
      </c>
      <c r="E21" s="58">
        <v>3.34</v>
      </c>
      <c r="F21" s="14"/>
      <c r="G21" s="73" t="str">
        <f t="shared" si="0"/>
        <v>Error Precio</v>
      </c>
    </row>
    <row r="22" spans="2:7" ht="27.75" customHeight="1">
      <c r="B22" s="55" t="s">
        <v>12</v>
      </c>
      <c r="C22" s="56">
        <v>1</v>
      </c>
      <c r="D22" s="57">
        <v>3</v>
      </c>
      <c r="E22" s="58">
        <v>15.1</v>
      </c>
      <c r="F22" s="14"/>
      <c r="G22" s="73" t="str">
        <f t="shared" si="0"/>
        <v>Error Precio</v>
      </c>
    </row>
    <row r="23" spans="2:7" ht="27.75" customHeight="1">
      <c r="B23" s="55" t="s">
        <v>13</v>
      </c>
      <c r="C23" s="56">
        <v>1</v>
      </c>
      <c r="D23" s="57">
        <v>3</v>
      </c>
      <c r="E23" s="58">
        <v>53.5</v>
      </c>
      <c r="F23" s="14"/>
      <c r="G23" s="73" t="str">
        <f t="shared" si="0"/>
        <v>Error Precio</v>
      </c>
    </row>
    <row r="24" spans="2:7" ht="27.75" customHeight="1">
      <c r="B24" s="55" t="s">
        <v>14</v>
      </c>
      <c r="C24" s="56">
        <v>1</v>
      </c>
      <c r="D24" s="57">
        <v>3</v>
      </c>
      <c r="E24" s="58">
        <v>43.8</v>
      </c>
      <c r="F24" s="14"/>
      <c r="G24" s="73" t="str">
        <f t="shared" si="0"/>
        <v>Error Precio</v>
      </c>
    </row>
    <row r="25" spans="2:7" ht="27.75" customHeight="1">
      <c r="B25" s="55" t="s">
        <v>15</v>
      </c>
      <c r="C25" s="56">
        <v>3</v>
      </c>
      <c r="D25" s="57">
        <v>3</v>
      </c>
      <c r="E25" s="58">
        <v>145</v>
      </c>
      <c r="F25" s="14"/>
      <c r="G25" s="73" t="str">
        <f t="shared" si="0"/>
        <v>Error Precio</v>
      </c>
    </row>
    <row r="26" spans="2:7" ht="27.75" customHeight="1">
      <c r="B26" s="55" t="s">
        <v>16</v>
      </c>
      <c r="C26" s="56">
        <v>3</v>
      </c>
      <c r="D26" s="57">
        <v>3</v>
      </c>
      <c r="E26" s="58">
        <v>80</v>
      </c>
      <c r="F26" s="14"/>
      <c r="G26" s="73" t="str">
        <f t="shared" si="0"/>
        <v>Error Precio</v>
      </c>
    </row>
    <row r="27" spans="2:7" ht="27.75" customHeight="1">
      <c r="B27" s="55" t="s">
        <v>129</v>
      </c>
      <c r="C27" s="56">
        <v>12</v>
      </c>
      <c r="D27" s="57">
        <v>3</v>
      </c>
      <c r="E27" s="58">
        <v>11.95</v>
      </c>
      <c r="F27" s="14"/>
      <c r="G27" s="73" t="str">
        <f t="shared" si="0"/>
        <v>Error Precio</v>
      </c>
    </row>
    <row r="28" spans="2:7" ht="27.75" customHeight="1" thickBot="1">
      <c r="B28" s="59" t="s">
        <v>17</v>
      </c>
      <c r="C28" s="60">
        <v>5</v>
      </c>
      <c r="D28" s="61">
        <v>3</v>
      </c>
      <c r="E28" s="62">
        <v>120</v>
      </c>
      <c r="F28" s="14"/>
      <c r="G28" s="73" t="str">
        <f t="shared" si="0"/>
        <v>Error Precio</v>
      </c>
    </row>
    <row r="29" spans="2:7" ht="69" customHeight="1" thickBot="1">
      <c r="B29" s="22"/>
      <c r="C29" s="23"/>
      <c r="D29" s="23"/>
      <c r="E29" s="23"/>
      <c r="F29" s="63" t="s">
        <v>139</v>
      </c>
      <c r="G29" s="12" t="str">
        <f>+IF(COUNTIF(G14:G28,"Error Precio"),"Oferta Incompleta. Algún Precio por encima del Precio Máximo o menor/igual que cero.",SUM(G14:G28))</f>
        <v>Oferta Incompleta. Algún Precio por encima del Precio Máximo o menor/igual que cero.</v>
      </c>
    </row>
    <row r="30" spans="2:7" ht="15.75" thickBot="1">
      <c r="B30" s="22"/>
      <c r="C30" s="23"/>
      <c r="D30" s="23"/>
      <c r="E30" s="23"/>
      <c r="F30" s="23"/>
      <c r="G30" s="24"/>
    </row>
    <row r="31" spans="2:7" ht="35.25" customHeight="1" thickBot="1">
      <c r="B31" s="16" t="s">
        <v>18</v>
      </c>
      <c r="C31" s="15" t="e">
        <f>+G11+G29</f>
        <v>#VALUE!</v>
      </c>
      <c r="D31" s="27"/>
      <c r="E31" s="28"/>
      <c r="F31" s="28"/>
      <c r="G31" s="29"/>
    </row>
    <row r="32" spans="2:7" ht="15.75" thickBot="1"/>
    <row r="33" spans="2:8" ht="32.25" customHeight="1" thickBot="1">
      <c r="B33" s="81" t="s">
        <v>19</v>
      </c>
      <c r="C33" s="82"/>
      <c r="D33" s="82"/>
      <c r="E33" s="82"/>
      <c r="F33" s="82"/>
      <c r="G33" s="83"/>
    </row>
    <row r="34" spans="2:8">
      <c r="B34" s="22"/>
      <c r="C34" s="23"/>
      <c r="D34" s="23"/>
      <c r="E34" s="23"/>
      <c r="F34" s="23"/>
      <c r="G34" s="24"/>
    </row>
    <row r="35" spans="2:8" ht="60">
      <c r="B35" s="30" t="s">
        <v>20</v>
      </c>
      <c r="C35" s="7" t="s">
        <v>21</v>
      </c>
      <c r="D35" s="7" t="s">
        <v>3</v>
      </c>
      <c r="E35" s="7" t="s">
        <v>135</v>
      </c>
      <c r="F35" s="7" t="s">
        <v>136</v>
      </c>
      <c r="G35" s="31" t="s">
        <v>4</v>
      </c>
    </row>
    <row r="36" spans="2:8" ht="15.75">
      <c r="B36" s="93" t="s">
        <v>22</v>
      </c>
      <c r="C36" s="94"/>
      <c r="D36" s="34">
        <v>3</v>
      </c>
      <c r="E36" s="35">
        <f>SUM(E37:E43)</f>
        <v>14751.609999999999</v>
      </c>
      <c r="F36" s="35">
        <f>SUM(F37:F43)</f>
        <v>0</v>
      </c>
      <c r="G36" s="67" t="str">
        <f>+IF(COUNTIF(G37:G43,"Error Precio"),"Error Precio", SUM(G37:G43))</f>
        <v>Error Precio</v>
      </c>
      <c r="H36" s="4"/>
    </row>
    <row r="37" spans="2:8" outlineLevel="1">
      <c r="B37" s="32" t="s">
        <v>23</v>
      </c>
      <c r="C37" s="17" t="s">
        <v>24</v>
      </c>
      <c r="D37" s="18">
        <v>3</v>
      </c>
      <c r="E37" s="19">
        <v>6320.71</v>
      </c>
      <c r="F37" s="14"/>
      <c r="G37" s="70" t="str">
        <f>IF(F37&lt;=0,"Error Precio",IF(F37&gt;E37,"Error Precio",ROUND(D37*F37,2)))</f>
        <v>Error Precio</v>
      </c>
      <c r="H37" s="3"/>
    </row>
    <row r="38" spans="2:8" outlineLevel="1">
      <c r="B38" s="32" t="s">
        <v>25</v>
      </c>
      <c r="C38" s="17" t="s">
        <v>26</v>
      </c>
      <c r="D38" s="18">
        <v>3</v>
      </c>
      <c r="E38" s="19">
        <v>4986.43</v>
      </c>
      <c r="F38" s="14"/>
      <c r="G38" s="70" t="str">
        <f t="shared" ref="G38:G43" si="1">IF(F38&lt;=0,"Error Precio",IF(F38&gt;E38,"Error Precio",ROUND(D38*F38,2)))</f>
        <v>Error Precio</v>
      </c>
      <c r="H38" s="3"/>
    </row>
    <row r="39" spans="2:8" outlineLevel="1">
      <c r="B39" s="32" t="s">
        <v>27</v>
      </c>
      <c r="C39" s="17" t="s">
        <v>28</v>
      </c>
      <c r="D39" s="18">
        <v>3</v>
      </c>
      <c r="E39" s="19">
        <v>255.5</v>
      </c>
      <c r="F39" s="14"/>
      <c r="G39" s="70" t="str">
        <f t="shared" si="1"/>
        <v>Error Precio</v>
      </c>
      <c r="H39" s="3"/>
    </row>
    <row r="40" spans="2:8" outlineLevel="1">
      <c r="B40" s="32" t="s">
        <v>29</v>
      </c>
      <c r="C40" s="17">
        <v>999</v>
      </c>
      <c r="D40" s="18">
        <v>3</v>
      </c>
      <c r="E40" s="19">
        <v>801.01</v>
      </c>
      <c r="F40" s="14"/>
      <c r="G40" s="70" t="str">
        <f t="shared" si="1"/>
        <v>Error Precio</v>
      </c>
      <c r="H40" s="3"/>
    </row>
    <row r="41" spans="2:8" outlineLevel="1">
      <c r="B41" s="32" t="s">
        <v>30</v>
      </c>
      <c r="C41" s="17" t="s">
        <v>31</v>
      </c>
      <c r="D41" s="18">
        <v>3</v>
      </c>
      <c r="E41" s="19">
        <v>1195.56</v>
      </c>
      <c r="F41" s="14"/>
      <c r="G41" s="70" t="str">
        <f>IF(F41&lt;=0,"Error Precio",IF(F41&gt;E41,"Error Precio",ROUND(D41*F41,2)))</f>
        <v>Error Precio</v>
      </c>
      <c r="H41" s="3"/>
    </row>
    <row r="42" spans="2:8" outlineLevel="1">
      <c r="B42" s="32" t="s">
        <v>32</v>
      </c>
      <c r="C42" s="17" t="s">
        <v>33</v>
      </c>
      <c r="D42" s="18">
        <v>3</v>
      </c>
      <c r="E42" s="19">
        <v>549.21</v>
      </c>
      <c r="F42" s="14"/>
      <c r="G42" s="70" t="str">
        <f>IF(F42&lt;=0,"Error Precio",IF(F42&gt;E42,"Error Precio",ROUND(D42*F42,2)))</f>
        <v>Error Precio</v>
      </c>
      <c r="H42" s="3"/>
    </row>
    <row r="43" spans="2:8" outlineLevel="1">
      <c r="B43" s="32" t="s">
        <v>34</v>
      </c>
      <c r="C43" s="17" t="s">
        <v>35</v>
      </c>
      <c r="D43" s="18">
        <v>3</v>
      </c>
      <c r="E43" s="19">
        <v>643.19000000000005</v>
      </c>
      <c r="F43" s="14"/>
      <c r="G43" s="70" t="str">
        <f t="shared" si="1"/>
        <v>Error Precio</v>
      </c>
      <c r="H43" s="3"/>
    </row>
    <row r="44" spans="2:8" ht="15.75">
      <c r="B44" s="93" t="s">
        <v>36</v>
      </c>
      <c r="C44" s="94"/>
      <c r="D44" s="34">
        <v>3</v>
      </c>
      <c r="E44" s="35">
        <f>SUM(E45:E50)</f>
        <v>15991.180000000002</v>
      </c>
      <c r="F44" s="35">
        <f>SUM(F45:F50)</f>
        <v>0</v>
      </c>
      <c r="G44" s="67" t="str">
        <f>+IF(COUNTIF(G45:G50,"Error Precio"),"Error Precio", SUM(G45:G50))</f>
        <v>Error Precio</v>
      </c>
    </row>
    <row r="45" spans="2:8" outlineLevel="1">
      <c r="B45" s="33" t="s">
        <v>23</v>
      </c>
      <c r="C45" s="17" t="s">
        <v>37</v>
      </c>
      <c r="D45" s="18">
        <v>3</v>
      </c>
      <c r="E45" s="19">
        <v>6041.38</v>
      </c>
      <c r="F45" s="14"/>
      <c r="G45" s="70" t="str">
        <f t="shared" ref="G45:G50" si="2">IF(F45&lt;=0,"Error Precio",IF(F45&gt;E45,"Error Precio",ROUND(D45*F45,2)))</f>
        <v>Error Precio</v>
      </c>
      <c r="H45" s="3"/>
    </row>
    <row r="46" spans="2:8" outlineLevel="1">
      <c r="B46" s="33" t="s">
        <v>25</v>
      </c>
      <c r="C46" s="17" t="s">
        <v>38</v>
      </c>
      <c r="D46" s="18">
        <v>3</v>
      </c>
      <c r="E46" s="19">
        <v>5263.76</v>
      </c>
      <c r="F46" s="14"/>
      <c r="G46" s="70" t="str">
        <f t="shared" si="2"/>
        <v>Error Precio</v>
      </c>
      <c r="H46" s="3"/>
    </row>
    <row r="47" spans="2:8" outlineLevel="1">
      <c r="B47" s="33" t="s">
        <v>27</v>
      </c>
      <c r="C47" s="17">
        <v>14023</v>
      </c>
      <c r="D47" s="18">
        <v>3</v>
      </c>
      <c r="E47" s="19">
        <v>246.45</v>
      </c>
      <c r="F47" s="14"/>
      <c r="G47" s="70" t="str">
        <f t="shared" si="2"/>
        <v>Error Precio</v>
      </c>
      <c r="H47" s="3"/>
    </row>
    <row r="48" spans="2:8" outlineLevel="1">
      <c r="B48" s="32" t="s">
        <v>39</v>
      </c>
      <c r="C48" s="20" t="s">
        <v>40</v>
      </c>
      <c r="D48" s="18">
        <v>3</v>
      </c>
      <c r="E48" s="19">
        <v>2097.5300000000002</v>
      </c>
      <c r="F48" s="14"/>
      <c r="G48" s="70" t="str">
        <f t="shared" si="2"/>
        <v>Error Precio</v>
      </c>
      <c r="H48" s="3"/>
    </row>
    <row r="49" spans="2:8" outlineLevel="1">
      <c r="B49" s="33" t="s">
        <v>30</v>
      </c>
      <c r="C49" s="17" t="s">
        <v>41</v>
      </c>
      <c r="D49" s="18">
        <v>3</v>
      </c>
      <c r="E49" s="19">
        <v>1412.71</v>
      </c>
      <c r="F49" s="14"/>
      <c r="G49" s="70" t="str">
        <f t="shared" si="2"/>
        <v>Error Precio</v>
      </c>
      <c r="H49" s="3"/>
    </row>
    <row r="50" spans="2:8" outlineLevel="1">
      <c r="B50" s="33" t="s">
        <v>42</v>
      </c>
      <c r="C50" s="17" t="s">
        <v>43</v>
      </c>
      <c r="D50" s="18">
        <v>3</v>
      </c>
      <c r="E50" s="19">
        <v>929.35</v>
      </c>
      <c r="F50" s="14"/>
      <c r="G50" s="70" t="str">
        <f t="shared" si="2"/>
        <v>Error Precio</v>
      </c>
      <c r="H50" s="3"/>
    </row>
    <row r="51" spans="2:8" ht="15.75">
      <c r="B51" s="93" t="s">
        <v>44</v>
      </c>
      <c r="C51" s="94"/>
      <c r="D51" s="34">
        <v>3</v>
      </c>
      <c r="E51" s="35">
        <f>SUM(E52:E57)</f>
        <v>14039.92</v>
      </c>
      <c r="F51" s="35">
        <f>SUM(F52:F57)</f>
        <v>0</v>
      </c>
      <c r="G51" s="70" t="str">
        <f>+IF(COUNTIF(G52:G57,"Error Precio"),"Error Precio", SUM(G52:G57))</f>
        <v>Error Precio</v>
      </c>
      <c r="H51" s="3"/>
    </row>
    <row r="52" spans="2:8" outlineLevel="1">
      <c r="B52" s="33" t="s">
        <v>23</v>
      </c>
      <c r="C52" s="17" t="s">
        <v>45</v>
      </c>
      <c r="D52" s="18">
        <v>3</v>
      </c>
      <c r="E52" s="21">
        <v>5919.97</v>
      </c>
      <c r="F52" s="14"/>
      <c r="G52" s="70" t="str">
        <f t="shared" ref="G52:G63" si="3">IF(F52&lt;=0,"Error Precio",IF(F52&gt;E52,"Error Precio",ROUND(D52*F52,2)))</f>
        <v>Error Precio</v>
      </c>
    </row>
    <row r="53" spans="2:8" outlineLevel="1">
      <c r="B53" s="33" t="s">
        <v>25</v>
      </c>
      <c r="C53" s="17" t="s">
        <v>46</v>
      </c>
      <c r="D53" s="18">
        <v>3</v>
      </c>
      <c r="E53" s="21">
        <v>5266.96</v>
      </c>
      <c r="F53" s="14"/>
      <c r="G53" s="70" t="str">
        <f t="shared" si="3"/>
        <v>Error Precio</v>
      </c>
    </row>
    <row r="54" spans="2:8" outlineLevel="1">
      <c r="B54" s="33" t="s">
        <v>27</v>
      </c>
      <c r="C54" s="17">
        <v>14069</v>
      </c>
      <c r="D54" s="18">
        <v>3</v>
      </c>
      <c r="E54" s="21">
        <v>239.25</v>
      </c>
      <c r="F54" s="14"/>
      <c r="G54" s="70" t="str">
        <f t="shared" si="3"/>
        <v>Error Precio</v>
      </c>
    </row>
    <row r="55" spans="2:8" outlineLevel="1">
      <c r="B55" s="33" t="s">
        <v>30</v>
      </c>
      <c r="C55" s="17" t="s">
        <v>47</v>
      </c>
      <c r="D55" s="18">
        <v>3</v>
      </c>
      <c r="E55" s="21">
        <v>1409.8</v>
      </c>
      <c r="F55" s="14"/>
      <c r="G55" s="70" t="str">
        <f t="shared" si="3"/>
        <v>Error Precio</v>
      </c>
    </row>
    <row r="56" spans="2:8" outlineLevel="1">
      <c r="B56" s="33" t="s">
        <v>48</v>
      </c>
      <c r="C56" s="17" t="s">
        <v>49</v>
      </c>
      <c r="D56" s="18">
        <v>3</v>
      </c>
      <c r="E56" s="21">
        <v>543.44000000000005</v>
      </c>
      <c r="F56" s="14"/>
      <c r="G56" s="70" t="str">
        <f t="shared" si="3"/>
        <v>Error Precio</v>
      </c>
    </row>
    <row r="57" spans="2:8" outlineLevel="1">
      <c r="B57" s="33" t="s">
        <v>34</v>
      </c>
      <c r="C57" s="17">
        <v>85909</v>
      </c>
      <c r="D57" s="18">
        <v>3</v>
      </c>
      <c r="E57" s="21">
        <v>660.5</v>
      </c>
      <c r="F57" s="14"/>
      <c r="G57" s="70" t="str">
        <f t="shared" si="3"/>
        <v>Error Precio</v>
      </c>
    </row>
    <row r="58" spans="2:8" ht="15.75">
      <c r="B58" s="93" t="s">
        <v>50</v>
      </c>
      <c r="C58" s="94"/>
      <c r="D58" s="34">
        <v>3</v>
      </c>
      <c r="E58" s="35">
        <f>SUM(E59:E63)</f>
        <v>13884.560000000001</v>
      </c>
      <c r="F58" s="35">
        <f>SUM(F59:F63)</f>
        <v>0</v>
      </c>
      <c r="G58" s="70" t="str">
        <f>+IF(COUNTIF(G59:G63,"Error Precio"),"Error Precio", SUM(G59:G63))</f>
        <v>Error Precio</v>
      </c>
    </row>
    <row r="59" spans="2:8" outlineLevel="1">
      <c r="B59" s="33" t="s">
        <v>23</v>
      </c>
      <c r="C59" s="20" t="s">
        <v>51</v>
      </c>
      <c r="D59" s="18">
        <v>3</v>
      </c>
      <c r="E59" s="21">
        <v>6283.72</v>
      </c>
      <c r="F59" s="14"/>
      <c r="G59" s="70" t="str">
        <f>IF(F59&lt;=0,"Error Precio",IF(F59&gt;E59,"Error Precio",ROUND(D59*F59,2)))</f>
        <v>Error Precio</v>
      </c>
    </row>
    <row r="60" spans="2:8" outlineLevel="1">
      <c r="B60" s="33" t="s">
        <v>25</v>
      </c>
      <c r="C60" s="20" t="s">
        <v>52</v>
      </c>
      <c r="D60" s="18">
        <v>3</v>
      </c>
      <c r="E60" s="21">
        <v>4882.05</v>
      </c>
      <c r="F60" s="14"/>
      <c r="G60" s="70" t="str">
        <f t="shared" si="3"/>
        <v>Error Precio</v>
      </c>
    </row>
    <row r="61" spans="2:8" outlineLevel="1">
      <c r="B61" s="33" t="s">
        <v>53</v>
      </c>
      <c r="C61" s="17">
        <v>921</v>
      </c>
      <c r="D61" s="18">
        <v>3</v>
      </c>
      <c r="E61" s="21">
        <v>767.2</v>
      </c>
      <c r="F61" s="14"/>
      <c r="G61" s="70" t="str">
        <f t="shared" si="3"/>
        <v>Error Precio</v>
      </c>
    </row>
    <row r="62" spans="2:8" outlineLevel="1">
      <c r="B62" s="33" t="s">
        <v>30</v>
      </c>
      <c r="C62" s="17" t="s">
        <v>54</v>
      </c>
      <c r="D62" s="18">
        <v>3</v>
      </c>
      <c r="E62" s="21">
        <v>1405.85</v>
      </c>
      <c r="F62" s="14"/>
      <c r="G62" s="70" t="str">
        <f t="shared" si="3"/>
        <v>Error Precio</v>
      </c>
    </row>
    <row r="63" spans="2:8" outlineLevel="1">
      <c r="B63" s="33" t="s">
        <v>32</v>
      </c>
      <c r="C63" s="17" t="s">
        <v>55</v>
      </c>
      <c r="D63" s="18">
        <v>3</v>
      </c>
      <c r="E63" s="21">
        <v>545.74</v>
      </c>
      <c r="F63" s="14"/>
      <c r="G63" s="70" t="str">
        <f t="shared" si="3"/>
        <v>Error Precio</v>
      </c>
    </row>
    <row r="64" spans="2:8" ht="15.75" thickBot="1">
      <c r="B64" s="22"/>
      <c r="C64" s="23"/>
      <c r="D64" s="23"/>
      <c r="E64" s="23"/>
      <c r="F64" s="23"/>
      <c r="G64" s="24"/>
    </row>
    <row r="65" spans="2:8" ht="31.5" customHeight="1" thickBot="1">
      <c r="B65" s="64" t="s">
        <v>56</v>
      </c>
      <c r="C65" s="15" t="e">
        <f>+G36+G44+G51+G58</f>
        <v>#VALUE!</v>
      </c>
      <c r="D65" s="27"/>
      <c r="E65" s="28"/>
      <c r="F65" s="28"/>
      <c r="G65" s="29"/>
    </row>
    <row r="66" spans="2:8" ht="15.75" thickBot="1"/>
    <row r="67" spans="2:8" ht="29.25" customHeight="1" thickBot="1">
      <c r="B67" s="90" t="s">
        <v>57</v>
      </c>
      <c r="C67" s="91"/>
      <c r="D67" s="91"/>
      <c r="E67" s="91"/>
      <c r="F67" s="91"/>
      <c r="G67" s="92"/>
    </row>
    <row r="68" spans="2:8">
      <c r="B68" s="22"/>
      <c r="C68" s="23"/>
      <c r="D68" s="23"/>
      <c r="E68" s="23"/>
      <c r="F68" s="23"/>
      <c r="G68" s="24"/>
    </row>
    <row r="69" spans="2:8" ht="45">
      <c r="B69" s="30" t="s">
        <v>20</v>
      </c>
      <c r="C69" s="7" t="s">
        <v>21</v>
      </c>
      <c r="D69" s="7" t="s">
        <v>58</v>
      </c>
      <c r="E69" s="7" t="s">
        <v>135</v>
      </c>
      <c r="F69" s="7" t="s">
        <v>136</v>
      </c>
      <c r="G69" s="31" t="s">
        <v>4</v>
      </c>
    </row>
    <row r="70" spans="2:8" ht="15.75">
      <c r="B70" s="95" t="s">
        <v>59</v>
      </c>
      <c r="C70" s="96"/>
      <c r="D70" s="36">
        <v>3</v>
      </c>
      <c r="E70" s="37">
        <f>SUM(E71:E82)</f>
        <v>24317.61</v>
      </c>
      <c r="F70" s="37">
        <f>SUM(F71:F82)</f>
        <v>0</v>
      </c>
      <c r="G70" s="68" t="str">
        <f>+IF(COUNTIF(G71:G82,"Error Precio"),"Error Precio", SUM(G71:G82))</f>
        <v>Error Precio</v>
      </c>
    </row>
    <row r="71" spans="2:8" outlineLevel="2">
      <c r="B71" s="38" t="s">
        <v>60</v>
      </c>
      <c r="C71" s="39" t="s">
        <v>61</v>
      </c>
      <c r="D71" s="40">
        <v>3</v>
      </c>
      <c r="E71" s="41">
        <v>5941.48</v>
      </c>
      <c r="F71" s="14"/>
      <c r="G71" s="69" t="str">
        <f t="shared" ref="G71:G82" si="4">IF(F71&lt;=0,"Error Precio",IF(F71&gt;E71,"Error Precio",ROUND(D71*F71,2)))</f>
        <v>Error Precio</v>
      </c>
      <c r="H71" s="3"/>
    </row>
    <row r="72" spans="2:8" outlineLevel="2">
      <c r="B72" s="38" t="s">
        <v>60</v>
      </c>
      <c r="C72" s="39" t="s">
        <v>62</v>
      </c>
      <c r="D72" s="40">
        <v>3</v>
      </c>
      <c r="E72" s="41">
        <v>5941.48</v>
      </c>
      <c r="F72" s="14"/>
      <c r="G72" s="69" t="str">
        <f t="shared" si="4"/>
        <v>Error Precio</v>
      </c>
    </row>
    <row r="73" spans="2:8" outlineLevel="2">
      <c r="B73" s="38" t="s">
        <v>27</v>
      </c>
      <c r="C73" s="39"/>
      <c r="D73" s="40">
        <v>3</v>
      </c>
      <c r="E73" s="41">
        <v>576.67999999999995</v>
      </c>
      <c r="F73" s="14"/>
      <c r="G73" s="69" t="str">
        <f t="shared" si="4"/>
        <v>Error Precio</v>
      </c>
    </row>
    <row r="74" spans="2:8" outlineLevel="2">
      <c r="B74" s="38" t="s">
        <v>63</v>
      </c>
      <c r="C74" s="39" t="s">
        <v>64</v>
      </c>
      <c r="D74" s="40">
        <v>3</v>
      </c>
      <c r="E74" s="41">
        <v>1488.15</v>
      </c>
      <c r="F74" s="14"/>
      <c r="G74" s="69" t="str">
        <f t="shared" si="4"/>
        <v>Error Precio</v>
      </c>
    </row>
    <row r="75" spans="2:8" outlineLevel="2">
      <c r="B75" s="38" t="s">
        <v>65</v>
      </c>
      <c r="C75" s="39" t="s">
        <v>66</v>
      </c>
      <c r="D75" s="40">
        <v>3</v>
      </c>
      <c r="E75" s="41">
        <v>1696.35</v>
      </c>
      <c r="F75" s="14"/>
      <c r="G75" s="69" t="str">
        <f t="shared" si="4"/>
        <v>Error Precio</v>
      </c>
    </row>
    <row r="76" spans="2:8" outlineLevel="2">
      <c r="B76" s="38" t="s">
        <v>67</v>
      </c>
      <c r="C76" s="39" t="s">
        <v>68</v>
      </c>
      <c r="D76" s="40">
        <v>3</v>
      </c>
      <c r="E76" s="41">
        <v>638.37</v>
      </c>
      <c r="F76" s="14"/>
      <c r="G76" s="69" t="str">
        <f t="shared" si="4"/>
        <v>Error Precio</v>
      </c>
    </row>
    <row r="77" spans="2:8" outlineLevel="2">
      <c r="B77" s="38" t="s">
        <v>69</v>
      </c>
      <c r="C77" s="39" t="s">
        <v>70</v>
      </c>
      <c r="D77" s="40">
        <v>3</v>
      </c>
      <c r="E77" s="41">
        <v>2748.1</v>
      </c>
      <c r="F77" s="14"/>
      <c r="G77" s="69" t="str">
        <f t="shared" si="4"/>
        <v>Error Precio</v>
      </c>
    </row>
    <row r="78" spans="2:8" outlineLevel="2">
      <c r="B78" s="38" t="s">
        <v>69</v>
      </c>
      <c r="C78" s="39" t="s">
        <v>71</v>
      </c>
      <c r="D78" s="40">
        <v>3</v>
      </c>
      <c r="E78" s="41">
        <v>2748.1</v>
      </c>
      <c r="F78" s="14"/>
      <c r="G78" s="69" t="str">
        <f t="shared" si="4"/>
        <v>Error Precio</v>
      </c>
    </row>
    <row r="79" spans="2:8" outlineLevel="2">
      <c r="B79" s="38" t="s">
        <v>72</v>
      </c>
      <c r="C79" s="39" t="s">
        <v>73</v>
      </c>
      <c r="D79" s="40">
        <v>3</v>
      </c>
      <c r="E79" s="41">
        <v>317.57</v>
      </c>
      <c r="F79" s="14"/>
      <c r="G79" s="69" t="str">
        <f t="shared" si="4"/>
        <v>Error Precio</v>
      </c>
    </row>
    <row r="80" spans="2:8" outlineLevel="2">
      <c r="B80" s="38" t="s">
        <v>72</v>
      </c>
      <c r="C80" s="39" t="s">
        <v>74</v>
      </c>
      <c r="D80" s="40">
        <v>3</v>
      </c>
      <c r="E80" s="41">
        <v>317.57</v>
      </c>
      <c r="F80" s="14"/>
      <c r="G80" s="69" t="str">
        <f t="shared" si="4"/>
        <v>Error Precio</v>
      </c>
    </row>
    <row r="81" spans="2:7" outlineLevel="2">
      <c r="B81" s="38" t="s">
        <v>75</v>
      </c>
      <c r="C81" s="39"/>
      <c r="D81" s="40">
        <v>3</v>
      </c>
      <c r="E81" s="41">
        <v>951.88</v>
      </c>
      <c r="F81" s="14"/>
      <c r="G81" s="69" t="str">
        <f t="shared" si="4"/>
        <v>Error Precio</v>
      </c>
    </row>
    <row r="82" spans="2:7" outlineLevel="2">
      <c r="B82" s="38" t="s">
        <v>75</v>
      </c>
      <c r="C82" s="39"/>
      <c r="D82" s="40">
        <v>3</v>
      </c>
      <c r="E82" s="41">
        <v>951.88</v>
      </c>
      <c r="F82" s="14"/>
      <c r="G82" s="69" t="str">
        <f t="shared" si="4"/>
        <v>Error Precio</v>
      </c>
    </row>
    <row r="83" spans="2:7" ht="15.75">
      <c r="B83" s="95" t="s">
        <v>76</v>
      </c>
      <c r="C83" s="96"/>
      <c r="D83" s="36">
        <v>3</v>
      </c>
      <c r="E83" s="37">
        <f>SUM(E84:E90)</f>
        <v>19354.18</v>
      </c>
      <c r="F83" s="37">
        <f>SUM(F84:F90)</f>
        <v>0</v>
      </c>
      <c r="G83" s="68" t="str">
        <f>+IF(COUNTIF(G84:G90,"Error Precio"),"Error Precio", SUM(G84:G90))</f>
        <v>Error Precio</v>
      </c>
    </row>
    <row r="84" spans="2:7" outlineLevel="1">
      <c r="B84" s="38" t="s">
        <v>77</v>
      </c>
      <c r="C84" s="39">
        <v>113743</v>
      </c>
      <c r="D84" s="40">
        <v>3</v>
      </c>
      <c r="E84" s="41">
        <v>1696.35</v>
      </c>
      <c r="F84" s="14"/>
      <c r="G84" s="69" t="str">
        <f t="shared" ref="G84:G90" si="5">IF(F84&lt;=0,"Error Precio",IF(F84&gt;E84,"Error Precio",ROUND(D84*F84,2)))</f>
        <v>Error Precio</v>
      </c>
    </row>
    <row r="85" spans="2:7" outlineLevel="1">
      <c r="B85" s="38" t="s">
        <v>78</v>
      </c>
      <c r="C85" s="39" t="s">
        <v>79</v>
      </c>
      <c r="D85" s="40">
        <v>3</v>
      </c>
      <c r="E85" s="41">
        <v>1801.15</v>
      </c>
      <c r="F85" s="14"/>
      <c r="G85" s="69" t="str">
        <f t="shared" si="5"/>
        <v>Error Precio</v>
      </c>
    </row>
    <row r="86" spans="2:7" outlineLevel="1">
      <c r="B86" s="38" t="s">
        <v>80</v>
      </c>
      <c r="C86" s="39" t="s">
        <v>81</v>
      </c>
      <c r="D86" s="40">
        <v>3</v>
      </c>
      <c r="E86" s="41">
        <v>541.51</v>
      </c>
      <c r="F86" s="14"/>
      <c r="G86" s="69" t="str">
        <f t="shared" si="5"/>
        <v>Error Precio</v>
      </c>
    </row>
    <row r="87" spans="2:7" outlineLevel="1">
      <c r="B87" s="38" t="s">
        <v>82</v>
      </c>
      <c r="C87" s="39" t="s">
        <v>83</v>
      </c>
      <c r="D87" s="40">
        <v>3</v>
      </c>
      <c r="E87" s="41">
        <v>542.82000000000005</v>
      </c>
      <c r="F87" s="14"/>
      <c r="G87" s="69" t="str">
        <f t="shared" si="5"/>
        <v>Error Precio</v>
      </c>
    </row>
    <row r="88" spans="2:7" outlineLevel="1">
      <c r="B88" s="38" t="s">
        <v>60</v>
      </c>
      <c r="C88" s="39" t="s">
        <v>84</v>
      </c>
      <c r="D88" s="40">
        <v>3</v>
      </c>
      <c r="E88" s="41">
        <v>5551.81</v>
      </c>
      <c r="F88" s="14"/>
      <c r="G88" s="69" t="str">
        <f t="shared" si="5"/>
        <v>Error Precio</v>
      </c>
    </row>
    <row r="89" spans="2:7" outlineLevel="1">
      <c r="B89" s="38" t="s">
        <v>60</v>
      </c>
      <c r="C89" s="39" t="s">
        <v>85</v>
      </c>
      <c r="D89" s="40">
        <v>3</v>
      </c>
      <c r="E89" s="41">
        <v>5551.81</v>
      </c>
      <c r="F89" s="14"/>
      <c r="G89" s="69" t="str">
        <f>IF(F89&lt;=0,"Error Precio",IF(F89&gt;E89,"Error Precio",ROUND(D89*F89,2)))</f>
        <v>Error Precio</v>
      </c>
    </row>
    <row r="90" spans="2:7" outlineLevel="1">
      <c r="B90" s="38" t="s">
        <v>86</v>
      </c>
      <c r="C90" s="39" t="s">
        <v>87</v>
      </c>
      <c r="D90" s="40">
        <v>3</v>
      </c>
      <c r="E90" s="41">
        <v>3668.73</v>
      </c>
      <c r="F90" s="14"/>
      <c r="G90" s="69" t="str">
        <f t="shared" si="5"/>
        <v>Error Precio</v>
      </c>
    </row>
    <row r="91" spans="2:7" ht="15.75">
      <c r="B91" s="95" t="s">
        <v>88</v>
      </c>
      <c r="C91" s="96"/>
      <c r="D91" s="36">
        <v>3</v>
      </c>
      <c r="E91" s="37">
        <f>SUM(E92:E101)</f>
        <v>22849.009999999995</v>
      </c>
      <c r="F91" s="37">
        <f>SUM(F92:F101)</f>
        <v>0</v>
      </c>
      <c r="G91" s="68" t="str">
        <f>+IF(COUNTIF(G92:G101,"Error Precio"),"Error Precio", SUM(G92:G101))</f>
        <v>Error Precio</v>
      </c>
    </row>
    <row r="92" spans="2:7" outlineLevel="1">
      <c r="B92" s="38" t="s">
        <v>89</v>
      </c>
      <c r="C92" s="39" t="s">
        <v>90</v>
      </c>
      <c r="D92" s="40">
        <v>3</v>
      </c>
      <c r="E92" s="41">
        <v>416.1</v>
      </c>
      <c r="F92" s="14"/>
      <c r="G92" s="69" t="str">
        <f>IF(F92&lt;=0,"Error Precio",IF(F92&gt;E92,"Error Precio",ROUND(D92*F92,2)))</f>
        <v>Error Precio</v>
      </c>
    </row>
    <row r="93" spans="2:7" outlineLevel="1">
      <c r="B93" s="38" t="s">
        <v>27</v>
      </c>
      <c r="C93" s="39" t="s">
        <v>91</v>
      </c>
      <c r="D93" s="40">
        <v>3</v>
      </c>
      <c r="E93" s="41">
        <v>354.49</v>
      </c>
      <c r="F93" s="14"/>
      <c r="G93" s="69" t="str">
        <f t="shared" ref="G93:G101" si="6">IF(F93&lt;=0,"Error Precio",IF(F93&gt;E93,"Error Precio",ROUND(D93*F93,2)))</f>
        <v>Error Precio</v>
      </c>
    </row>
    <row r="94" spans="2:7" outlineLevel="1">
      <c r="B94" s="38" t="s">
        <v>92</v>
      </c>
      <c r="C94" s="39">
        <v>919150</v>
      </c>
      <c r="D94" s="40">
        <v>3</v>
      </c>
      <c r="E94" s="41">
        <v>303.26</v>
      </c>
      <c r="F94" s="14"/>
      <c r="G94" s="69" t="str">
        <f t="shared" si="6"/>
        <v>Error Precio</v>
      </c>
    </row>
    <row r="95" spans="2:7" outlineLevel="1">
      <c r="B95" s="38" t="s">
        <v>93</v>
      </c>
      <c r="C95" s="39" t="s">
        <v>94</v>
      </c>
      <c r="D95" s="40">
        <v>3</v>
      </c>
      <c r="E95" s="41">
        <v>547.95000000000005</v>
      </c>
      <c r="F95" s="14"/>
      <c r="G95" s="69" t="str">
        <f t="shared" si="6"/>
        <v>Error Precio</v>
      </c>
    </row>
    <row r="96" spans="2:7" outlineLevel="1">
      <c r="B96" s="38" t="s">
        <v>48</v>
      </c>
      <c r="C96" s="39" t="s">
        <v>95</v>
      </c>
      <c r="D96" s="40">
        <v>3</v>
      </c>
      <c r="E96" s="41">
        <v>643.55999999999995</v>
      </c>
      <c r="F96" s="14"/>
      <c r="G96" s="69" t="str">
        <f t="shared" si="6"/>
        <v>Error Precio</v>
      </c>
    </row>
    <row r="97" spans="2:8" outlineLevel="1">
      <c r="B97" s="38" t="s">
        <v>60</v>
      </c>
      <c r="C97" s="39" t="s">
        <v>96</v>
      </c>
      <c r="D97" s="40">
        <v>3</v>
      </c>
      <c r="E97" s="41">
        <v>5418.63</v>
      </c>
      <c r="F97" s="14"/>
      <c r="G97" s="69" t="str">
        <f t="shared" si="6"/>
        <v>Error Precio</v>
      </c>
    </row>
    <row r="98" spans="2:8" outlineLevel="1">
      <c r="B98" s="38" t="s">
        <v>60</v>
      </c>
      <c r="C98" s="39" t="s">
        <v>97</v>
      </c>
      <c r="D98" s="40">
        <v>3</v>
      </c>
      <c r="E98" s="41">
        <v>5418.63</v>
      </c>
      <c r="F98" s="14"/>
      <c r="G98" s="69" t="str">
        <f t="shared" si="6"/>
        <v>Error Precio</v>
      </c>
    </row>
    <row r="99" spans="2:8" outlineLevel="1">
      <c r="B99" s="38" t="s">
        <v>86</v>
      </c>
      <c r="C99" s="39" t="s">
        <v>98</v>
      </c>
      <c r="D99" s="40">
        <v>3</v>
      </c>
      <c r="E99" s="41">
        <v>4079.05</v>
      </c>
      <c r="F99" s="14"/>
      <c r="G99" s="69" t="str">
        <f t="shared" si="6"/>
        <v>Error Precio</v>
      </c>
      <c r="H99" s="5"/>
    </row>
    <row r="100" spans="2:8" outlineLevel="1">
      <c r="B100" s="38" t="s">
        <v>86</v>
      </c>
      <c r="C100" s="39" t="s">
        <v>99</v>
      </c>
      <c r="D100" s="40">
        <v>3</v>
      </c>
      <c r="E100" s="41">
        <v>3942.99</v>
      </c>
      <c r="F100" s="14"/>
      <c r="G100" s="69" t="str">
        <f t="shared" si="6"/>
        <v>Error Precio</v>
      </c>
      <c r="H100" s="5"/>
    </row>
    <row r="101" spans="2:8" outlineLevel="1">
      <c r="B101" s="38" t="s">
        <v>100</v>
      </c>
      <c r="C101" s="39"/>
      <c r="D101" s="40">
        <v>3</v>
      </c>
      <c r="E101" s="41">
        <v>1724.35</v>
      </c>
      <c r="F101" s="14"/>
      <c r="G101" s="69" t="str">
        <f t="shared" si="6"/>
        <v>Error Precio</v>
      </c>
      <c r="H101" s="5"/>
    </row>
    <row r="102" spans="2:8" ht="15.75">
      <c r="B102" s="95" t="s">
        <v>101</v>
      </c>
      <c r="C102" s="96"/>
      <c r="D102" s="36">
        <v>3</v>
      </c>
      <c r="E102" s="37">
        <f>SUM(E103:E122)</f>
        <v>31556.710000000003</v>
      </c>
      <c r="F102" s="37">
        <f>SUM(F103:F122)</f>
        <v>0</v>
      </c>
      <c r="G102" s="68" t="str">
        <f>+IF(COUNTIF(G103:G122,"Error Precio"),"Error Precio", SUM(G103:G122))</f>
        <v>Error Precio</v>
      </c>
    </row>
    <row r="103" spans="2:8" outlineLevel="1">
      <c r="B103" s="38" t="s">
        <v>102</v>
      </c>
      <c r="C103" s="39" t="s">
        <v>103</v>
      </c>
      <c r="D103" s="40">
        <v>3</v>
      </c>
      <c r="E103" s="74">
        <v>1091.73</v>
      </c>
      <c r="F103" s="14"/>
      <c r="G103" s="69" t="str">
        <f>IF(F103&lt;=0,"Error Precio",IF(F103&gt;E103,"Error Precio",ROUND(D103*F103,2)))</f>
        <v>Error Precio</v>
      </c>
    </row>
    <row r="104" spans="2:8" outlineLevel="1">
      <c r="B104" s="38" t="s">
        <v>60</v>
      </c>
      <c r="C104" s="39" t="s">
        <v>104</v>
      </c>
      <c r="D104" s="40">
        <v>3</v>
      </c>
      <c r="E104" s="41">
        <v>5623.78</v>
      </c>
      <c r="F104" s="14"/>
      <c r="G104" s="69" t="str">
        <f t="shared" ref="G104:G122" si="7">IF(F104&lt;=0,"Error Precio",IF(F104&gt;E104,"Error Precio",ROUND(D104*F104,2)))</f>
        <v>Error Precio</v>
      </c>
    </row>
    <row r="105" spans="2:8" outlineLevel="1">
      <c r="B105" s="38" t="s">
        <v>60</v>
      </c>
      <c r="C105" s="39" t="s">
        <v>105</v>
      </c>
      <c r="D105" s="40">
        <v>3</v>
      </c>
      <c r="E105" s="41">
        <v>4812.59</v>
      </c>
      <c r="F105" s="14"/>
      <c r="G105" s="69" t="str">
        <f t="shared" si="7"/>
        <v>Error Precio</v>
      </c>
    </row>
    <row r="106" spans="2:8" outlineLevel="1">
      <c r="B106" s="38" t="s">
        <v>106</v>
      </c>
      <c r="C106" s="39" t="s">
        <v>107</v>
      </c>
      <c r="D106" s="40">
        <v>3</v>
      </c>
      <c r="E106" s="41">
        <v>985.59</v>
      </c>
      <c r="F106" s="14"/>
      <c r="G106" s="69" t="str">
        <f t="shared" si="7"/>
        <v>Error Precio</v>
      </c>
    </row>
    <row r="107" spans="2:8" outlineLevel="1">
      <c r="B107" s="38" t="s">
        <v>106</v>
      </c>
      <c r="C107" s="39" t="s">
        <v>108</v>
      </c>
      <c r="D107" s="40">
        <v>3</v>
      </c>
      <c r="E107" s="41">
        <v>527.19000000000005</v>
      </c>
      <c r="F107" s="14"/>
      <c r="G107" s="69" t="str">
        <f t="shared" si="7"/>
        <v>Error Precio</v>
      </c>
    </row>
    <row r="108" spans="2:8" outlineLevel="1">
      <c r="B108" s="38" t="s">
        <v>27</v>
      </c>
      <c r="C108" s="39" t="s">
        <v>109</v>
      </c>
      <c r="D108" s="40">
        <v>3</v>
      </c>
      <c r="E108" s="41">
        <v>250.07</v>
      </c>
      <c r="F108" s="14"/>
      <c r="G108" s="69" t="str">
        <f t="shared" si="7"/>
        <v>Error Precio</v>
      </c>
    </row>
    <row r="109" spans="2:8" outlineLevel="1">
      <c r="B109" s="38" t="s">
        <v>110</v>
      </c>
      <c r="C109" s="39" t="s">
        <v>111</v>
      </c>
      <c r="D109" s="40">
        <v>3</v>
      </c>
      <c r="E109" s="41">
        <v>1601.25</v>
      </c>
      <c r="F109" s="14"/>
      <c r="G109" s="69" t="str">
        <f t="shared" si="7"/>
        <v>Error Precio</v>
      </c>
    </row>
    <row r="110" spans="2:8" outlineLevel="1">
      <c r="B110" s="38" t="s">
        <v>110</v>
      </c>
      <c r="C110" s="39" t="s">
        <v>112</v>
      </c>
      <c r="D110" s="40">
        <v>3</v>
      </c>
      <c r="E110" s="41">
        <v>1601.25</v>
      </c>
      <c r="F110" s="14"/>
      <c r="G110" s="69" t="str">
        <f t="shared" si="7"/>
        <v>Error Precio</v>
      </c>
    </row>
    <row r="111" spans="2:8" outlineLevel="1">
      <c r="B111" s="38" t="s">
        <v>113</v>
      </c>
      <c r="C111" s="39"/>
      <c r="D111" s="40">
        <v>3</v>
      </c>
      <c r="E111" s="41">
        <v>1038.46</v>
      </c>
      <c r="F111" s="14"/>
      <c r="G111" s="69" t="str">
        <f t="shared" si="7"/>
        <v>Error Precio</v>
      </c>
    </row>
    <row r="112" spans="2:8" outlineLevel="1">
      <c r="B112" s="38" t="s">
        <v>114</v>
      </c>
      <c r="C112" s="39"/>
      <c r="D112" s="40">
        <v>3</v>
      </c>
      <c r="E112" s="41">
        <v>1246.1500000000001</v>
      </c>
      <c r="F112" s="14"/>
      <c r="G112" s="69" t="str">
        <f t="shared" si="7"/>
        <v>Error Precio</v>
      </c>
    </row>
    <row r="113" spans="2:7" outlineLevel="1">
      <c r="B113" s="38" t="s">
        <v>115</v>
      </c>
      <c r="C113" s="39"/>
      <c r="D113" s="40">
        <v>3</v>
      </c>
      <c r="E113" s="41">
        <v>207.69</v>
      </c>
      <c r="F113" s="14"/>
      <c r="G113" s="69" t="str">
        <f t="shared" si="7"/>
        <v>Error Precio</v>
      </c>
    </row>
    <row r="114" spans="2:7" outlineLevel="1">
      <c r="B114" s="38" t="s">
        <v>116</v>
      </c>
      <c r="C114" s="39"/>
      <c r="D114" s="40">
        <v>3</v>
      </c>
      <c r="E114" s="41">
        <v>415.38</v>
      </c>
      <c r="F114" s="14"/>
      <c r="G114" s="69" t="str">
        <f t="shared" si="7"/>
        <v>Error Precio</v>
      </c>
    </row>
    <row r="115" spans="2:7" outlineLevel="1">
      <c r="B115" s="38" t="s">
        <v>117</v>
      </c>
      <c r="C115" s="39"/>
      <c r="D115" s="40">
        <v>3</v>
      </c>
      <c r="E115" s="41">
        <v>1246.1500000000001</v>
      </c>
      <c r="F115" s="14"/>
      <c r="G115" s="69" t="str">
        <f t="shared" si="7"/>
        <v>Error Precio</v>
      </c>
    </row>
    <row r="116" spans="2:7" outlineLevel="1">
      <c r="B116" s="38" t="s">
        <v>118</v>
      </c>
      <c r="C116" s="39"/>
      <c r="D116" s="40">
        <v>3</v>
      </c>
      <c r="E116" s="41">
        <v>207.69</v>
      </c>
      <c r="F116" s="14"/>
      <c r="G116" s="69" t="str">
        <f t="shared" si="7"/>
        <v>Error Precio</v>
      </c>
    </row>
    <row r="117" spans="2:7" outlineLevel="1">
      <c r="B117" s="38" t="s">
        <v>119</v>
      </c>
      <c r="C117" s="39"/>
      <c r="D117" s="40">
        <v>3</v>
      </c>
      <c r="E117" s="41">
        <v>2284.6</v>
      </c>
      <c r="F117" s="14"/>
      <c r="G117" s="69" t="str">
        <f t="shared" si="7"/>
        <v>Error Precio</v>
      </c>
    </row>
    <row r="118" spans="2:7" outlineLevel="1">
      <c r="B118" s="38" t="s">
        <v>120</v>
      </c>
      <c r="C118" s="39"/>
      <c r="D118" s="40">
        <v>3</v>
      </c>
      <c r="E118" s="41">
        <v>415.38</v>
      </c>
      <c r="F118" s="14"/>
      <c r="G118" s="69" t="str">
        <f t="shared" si="7"/>
        <v>Error Precio</v>
      </c>
    </row>
    <row r="119" spans="2:7" outlineLevel="1">
      <c r="B119" s="38" t="s">
        <v>121</v>
      </c>
      <c r="C119" s="39" t="s">
        <v>122</v>
      </c>
      <c r="D119" s="40">
        <v>3</v>
      </c>
      <c r="E119" s="41">
        <v>515.30999999999995</v>
      </c>
      <c r="F119" s="14"/>
      <c r="G119" s="69" t="str">
        <f t="shared" si="7"/>
        <v>Error Precio</v>
      </c>
    </row>
    <row r="120" spans="2:7" outlineLevel="1">
      <c r="B120" s="38" t="s">
        <v>123</v>
      </c>
      <c r="C120" s="39" t="s">
        <v>124</v>
      </c>
      <c r="D120" s="40">
        <v>3</v>
      </c>
      <c r="E120" s="41">
        <v>549.74</v>
      </c>
      <c r="F120" s="14"/>
      <c r="G120" s="69" t="str">
        <f t="shared" si="7"/>
        <v>Error Precio</v>
      </c>
    </row>
    <row r="121" spans="2:7" outlineLevel="1">
      <c r="B121" s="38" t="s">
        <v>86</v>
      </c>
      <c r="C121" s="39" t="s">
        <v>125</v>
      </c>
      <c r="D121" s="40">
        <v>3</v>
      </c>
      <c r="E121" s="41">
        <v>3468.35</v>
      </c>
      <c r="F121" s="14"/>
      <c r="G121" s="69" t="str">
        <f t="shared" si="7"/>
        <v>Error Precio</v>
      </c>
    </row>
    <row r="122" spans="2:7" outlineLevel="1">
      <c r="B122" s="38" t="s">
        <v>86</v>
      </c>
      <c r="C122" s="39" t="s">
        <v>126</v>
      </c>
      <c r="D122" s="40">
        <v>3</v>
      </c>
      <c r="E122" s="41">
        <v>3468.36</v>
      </c>
      <c r="F122" s="14"/>
      <c r="G122" s="69" t="str">
        <f t="shared" si="7"/>
        <v>Error Precio</v>
      </c>
    </row>
    <row r="123" spans="2:7" ht="15.75" thickBot="1">
      <c r="B123" s="22"/>
      <c r="C123" s="23"/>
      <c r="D123" s="23"/>
      <c r="E123" s="23"/>
      <c r="F123" s="23"/>
      <c r="G123" s="24"/>
    </row>
    <row r="124" spans="2:7" ht="32.25" customHeight="1" thickBot="1">
      <c r="B124" s="66" t="s">
        <v>127</v>
      </c>
      <c r="C124" s="65" t="e">
        <f>+G70+G83+G91+G102</f>
        <v>#VALUE!</v>
      </c>
      <c r="D124" s="27"/>
      <c r="E124" s="28"/>
      <c r="F124" s="28"/>
      <c r="G124" s="29"/>
    </row>
    <row r="126" spans="2:7" ht="15.75" thickBot="1"/>
    <row r="127" spans="2:7" ht="42.75" customHeight="1" thickBot="1">
      <c r="B127" s="87" t="s">
        <v>134</v>
      </c>
      <c r="C127" s="88"/>
      <c r="D127" s="89"/>
      <c r="E127" s="6" t="e">
        <f>+C31+C65+C124</f>
        <v>#VALUE!</v>
      </c>
    </row>
    <row r="128" spans="2:7" ht="15.75" thickBot="1"/>
    <row r="129" spans="2:7" ht="167.25" customHeight="1" thickBot="1">
      <c r="B129" s="84" t="s">
        <v>128</v>
      </c>
      <c r="C129" s="85"/>
      <c r="D129" s="85"/>
      <c r="E129" s="85"/>
      <c r="F129" s="85"/>
      <c r="G129" s="86"/>
    </row>
    <row r="131" spans="2:7">
      <c r="B131" s="2"/>
      <c r="C131" s="2"/>
      <c r="D131" s="2"/>
      <c r="E131" s="2"/>
      <c r="F131" s="2"/>
      <c r="G131" s="2"/>
    </row>
  </sheetData>
  <sheetProtection algorithmName="SHA-512" hashValue="NIYjJTtZmXaIEUHrwsc92lf7F0TUR4B8xy62slCmNzOGe2aKvvwLtGupiQIZeYc601SfLPVRBU8u2bsKQ1Cs/g==" saltValue="h6i1qsvbB7mhSAHqkb3gww==" spinCount="100000" sheet="1" objects="1" scenarios="1"/>
  <mergeCells count="16">
    <mergeCell ref="B129:G129"/>
    <mergeCell ref="B127:D127"/>
    <mergeCell ref="B67:G67"/>
    <mergeCell ref="B36:C36"/>
    <mergeCell ref="B44:C44"/>
    <mergeCell ref="B70:C70"/>
    <mergeCell ref="B83:C83"/>
    <mergeCell ref="B91:C91"/>
    <mergeCell ref="B102:C102"/>
    <mergeCell ref="B51:C51"/>
    <mergeCell ref="B58:C58"/>
    <mergeCell ref="B1:G1"/>
    <mergeCell ref="B3:G3"/>
    <mergeCell ref="B5:G5"/>
    <mergeCell ref="B7:G7"/>
    <mergeCell ref="B33:G33"/>
  </mergeCells>
  <conditionalFormatting sqref="G11">
    <cfRule type="containsText" dxfId="13" priority="44" operator="containsText" text="Oferta Incompleta.">
      <formula>NOT(ISERROR(SEARCH("Oferta Incompleta.",G11)))</formula>
    </cfRule>
  </conditionalFormatting>
  <conditionalFormatting sqref="G10 G37:G43 G45:G47 G94 G71:G82 G103:G122 G84:G90 G100:G101 G96 G98 G14:G28 G49:G63">
    <cfRule type="containsText" dxfId="12" priority="42" operator="containsText" text="Error Precio">
      <formula>NOT(ISERROR(SEARCH("Error Precio",G10)))</formula>
    </cfRule>
  </conditionalFormatting>
  <conditionalFormatting sqref="G29">
    <cfRule type="containsText" dxfId="11" priority="40" operator="containsText" text="Oferta Incompleta.">
      <formula>NOT(ISERROR(SEARCH("Oferta Incompleta.",G29)))</formula>
    </cfRule>
  </conditionalFormatting>
  <conditionalFormatting sqref="C31">
    <cfRule type="containsText" dxfId="10" priority="38" operator="containsText" text="Oferta Incompleta.">
      <formula>NOT(ISERROR(SEARCH("Oferta Incompleta.",C31)))</formula>
    </cfRule>
  </conditionalFormatting>
  <conditionalFormatting sqref="C65">
    <cfRule type="containsText" dxfId="9" priority="26" operator="containsText" text="Oferta Incompleta.">
      <formula>NOT(ISERROR(SEARCH("Oferta Incompleta.",C65)))</formula>
    </cfRule>
  </conditionalFormatting>
  <conditionalFormatting sqref="C124">
    <cfRule type="containsText" dxfId="8" priority="16" operator="containsText" text="Oferta Incompleta.">
      <formula>NOT(ISERROR(SEARCH("Oferta Incompleta.",C124)))</formula>
    </cfRule>
  </conditionalFormatting>
  <conditionalFormatting sqref="G70">
    <cfRule type="containsText" dxfId="7" priority="12" operator="containsText" text="Error Precio">
      <formula>NOT(ISERROR(SEARCH("Error Precio",G70)))</formula>
    </cfRule>
  </conditionalFormatting>
  <conditionalFormatting sqref="G36">
    <cfRule type="containsText" dxfId="6" priority="11" operator="containsText" text="Error Precio">
      <formula>NOT(ISERROR(SEARCH("Error Precio",G36)))</formula>
    </cfRule>
  </conditionalFormatting>
  <conditionalFormatting sqref="G44">
    <cfRule type="containsText" dxfId="5" priority="8" operator="containsText" text="Error Precio">
      <formula>NOT(ISERROR(SEARCH("Error Precio",G44)))</formula>
    </cfRule>
  </conditionalFormatting>
  <conditionalFormatting sqref="G83">
    <cfRule type="containsText" dxfId="4" priority="5" operator="containsText" text="Error Precio">
      <formula>NOT(ISERROR(SEARCH("Error Precio",G83)))</formula>
    </cfRule>
  </conditionalFormatting>
  <conditionalFormatting sqref="G91">
    <cfRule type="containsText" dxfId="3" priority="4" operator="containsText" text="Error Precio">
      <formula>NOT(ISERROR(SEARCH("Error Precio",G91)))</formula>
    </cfRule>
  </conditionalFormatting>
  <conditionalFormatting sqref="G102">
    <cfRule type="containsText" dxfId="2" priority="3" operator="containsText" text="Error Precio">
      <formula>NOT(ISERROR(SEARCH("Error Precio",G102)))</formula>
    </cfRule>
  </conditionalFormatting>
  <conditionalFormatting sqref="G92:G93 G95 G97 G99">
    <cfRule type="containsText" dxfId="1" priority="2" operator="containsText" text="Error Precio">
      <formula>NOT(ISERROR(SEARCH("Error Precio",G92)))</formula>
    </cfRule>
  </conditionalFormatting>
  <conditionalFormatting sqref="G48">
    <cfRule type="containsText" dxfId="0" priority="1" operator="containsText" text="Error Precio">
      <formula>NOT(ISERROR(SEARCH("Error Precio",G48)))</formula>
    </cfRule>
  </conditionalFormatting>
  <dataValidations count="1">
    <dataValidation type="custom" allowBlank="1" showInputMessage="1" showErrorMessage="1" errorTitle="NÚMERO DE DECIMALES INCORRECTO" error="El precio ofertado deberá incluir 2 decimales." sqref="F10 F45:F50 F14:F28 F37:F43 F52:F57 F59:F63 F71:F82 F92:F101 F84:F90 F103:F122" xr:uid="{00000000-0002-0000-0000-000000000000}">
      <formula1>F10*100=INT(F10*100)</formula1>
    </dataValidation>
  </dataValidations>
  <printOptions horizontalCentered="1"/>
  <pageMargins left="0.25" right="0.25" top="0.75" bottom="0.75" header="0.3" footer="0.3"/>
  <pageSetup paperSize="9" scale="58" fitToHeight="0" orientation="portrait" r:id="rId1"/>
  <rowBreaks count="1" manualBreakCount="1">
    <brk id="65" min="1" max="6" man="1"/>
  </rowBreaks>
  <ignoredErrors>
    <ignoredError sqref="G38:G58 E58 G102 G91 G83 G104:G1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 Modelo oferta económica</vt:lpstr>
      <vt:lpstr>'Anexo I Modelo 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FREMAP</dc:creator>
  <cp:keywords/>
  <dc:description/>
  <cp:lastModifiedBy>Carpe de la Rosa, Rubén</cp:lastModifiedBy>
  <cp:revision/>
  <dcterms:created xsi:type="dcterms:W3CDTF">2018-07-31T16:47:08Z</dcterms:created>
  <dcterms:modified xsi:type="dcterms:W3CDTF">2024-10-21T06:20:28Z</dcterms:modified>
  <cp:category/>
  <cp:contentStatus/>
</cp:coreProperties>
</file>